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CF444AB4-19DA-48E2-89DA-BCF1D479C2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38">'DC44'!$A$1:$L$61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1">NMA!$A$1:$L$61</definedName>
    <definedName name="_xlnm.Print_Area" localSheetId="39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L44" i="3" s="1"/>
  <c r="K43" i="3"/>
  <c r="K44" i="3" s="1"/>
  <c r="J43" i="3"/>
  <c r="I43" i="3"/>
  <c r="I44" i="3" s="1"/>
  <c r="H43" i="3"/>
  <c r="G43" i="3"/>
  <c r="F43" i="3"/>
  <c r="E43" i="3"/>
  <c r="D43" i="3"/>
  <c r="C43" i="3"/>
  <c r="C44" i="3" s="1"/>
  <c r="L37" i="3"/>
  <c r="K37" i="3"/>
  <c r="J37" i="3"/>
  <c r="I37" i="3"/>
  <c r="H37" i="3"/>
  <c r="G37" i="3"/>
  <c r="F37" i="3"/>
  <c r="E37" i="3"/>
  <c r="D37" i="3"/>
  <c r="C37" i="3"/>
  <c r="L25" i="3"/>
  <c r="K25" i="3"/>
  <c r="J25" i="3"/>
  <c r="J26" i="3" s="1"/>
  <c r="I25" i="3"/>
  <c r="I26" i="3" s="1"/>
  <c r="H25" i="3"/>
  <c r="G25" i="3"/>
  <c r="F25" i="3"/>
  <c r="E25" i="3"/>
  <c r="D25" i="3"/>
  <c r="C25" i="3"/>
  <c r="L13" i="3"/>
  <c r="K13" i="3"/>
  <c r="J13" i="3"/>
  <c r="I13" i="3"/>
  <c r="H13" i="3"/>
  <c r="G13" i="3"/>
  <c r="F13" i="3"/>
  <c r="E13" i="3"/>
  <c r="D13" i="3"/>
  <c r="D26" i="3" s="1"/>
  <c r="C13" i="3"/>
  <c r="L50" i="4"/>
  <c r="K50" i="4"/>
  <c r="J50" i="4"/>
  <c r="I50" i="4"/>
  <c r="H50" i="4"/>
  <c r="G50" i="4"/>
  <c r="F50" i="4"/>
  <c r="E50" i="4"/>
  <c r="D50" i="4"/>
  <c r="C50" i="4"/>
  <c r="K44" i="4"/>
  <c r="L43" i="4"/>
  <c r="K43" i="4"/>
  <c r="J43" i="4"/>
  <c r="I43" i="4"/>
  <c r="H43" i="4"/>
  <c r="G43" i="4"/>
  <c r="F43" i="4"/>
  <c r="E43" i="4"/>
  <c r="D43" i="4"/>
  <c r="C43" i="4"/>
  <c r="L37" i="4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L25" i="4"/>
  <c r="K25" i="4"/>
  <c r="J25" i="4"/>
  <c r="I25" i="4"/>
  <c r="H25" i="4"/>
  <c r="G25" i="4"/>
  <c r="F25" i="4"/>
  <c r="E25" i="4"/>
  <c r="D25" i="4"/>
  <c r="C25" i="4"/>
  <c r="L13" i="4"/>
  <c r="L26" i="4" s="1"/>
  <c r="K13" i="4"/>
  <c r="K26" i="4" s="1"/>
  <c r="K45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L50" i="5"/>
  <c r="K50" i="5"/>
  <c r="J50" i="5"/>
  <c r="I50" i="5"/>
  <c r="H50" i="5"/>
  <c r="G50" i="5"/>
  <c r="F50" i="5"/>
  <c r="E50" i="5"/>
  <c r="D50" i="5"/>
  <c r="C50" i="5"/>
  <c r="J44" i="5"/>
  <c r="I44" i="5"/>
  <c r="C44" i="5"/>
  <c r="L43" i="5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I37" i="5"/>
  <c r="H37" i="5"/>
  <c r="G37" i="5"/>
  <c r="G44" i="5" s="1"/>
  <c r="F37" i="5"/>
  <c r="E37" i="5"/>
  <c r="E44" i="5" s="1"/>
  <c r="D37" i="5"/>
  <c r="D44" i="5" s="1"/>
  <c r="C37" i="5"/>
  <c r="I26" i="5"/>
  <c r="I45" i="5" s="1"/>
  <c r="H26" i="5"/>
  <c r="G26" i="5"/>
  <c r="L25" i="5"/>
  <c r="K25" i="5"/>
  <c r="J25" i="5"/>
  <c r="I25" i="5"/>
  <c r="H25" i="5"/>
  <c r="G25" i="5"/>
  <c r="F25" i="5"/>
  <c r="E25" i="5"/>
  <c r="D25" i="5"/>
  <c r="C25" i="5"/>
  <c r="L13" i="5"/>
  <c r="K13" i="5"/>
  <c r="J13" i="5"/>
  <c r="I13" i="5"/>
  <c r="H13" i="5"/>
  <c r="G13" i="5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C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D37" i="6"/>
  <c r="C37" i="6"/>
  <c r="L25" i="6"/>
  <c r="K25" i="6"/>
  <c r="J25" i="6"/>
  <c r="I25" i="6"/>
  <c r="H25" i="6"/>
  <c r="G25" i="6"/>
  <c r="G26" i="6" s="1"/>
  <c r="F25" i="6"/>
  <c r="E25" i="6"/>
  <c r="D25" i="6"/>
  <c r="C25" i="6"/>
  <c r="L13" i="6"/>
  <c r="L26" i="6" s="1"/>
  <c r="K13" i="6"/>
  <c r="J13" i="6"/>
  <c r="J26" i="6" s="1"/>
  <c r="I13" i="6"/>
  <c r="I26" i="6" s="1"/>
  <c r="H13" i="6"/>
  <c r="H26" i="6" s="1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K44" i="7"/>
  <c r="L43" i="7"/>
  <c r="K43" i="7"/>
  <c r="J43" i="7"/>
  <c r="J44" i="7" s="1"/>
  <c r="I43" i="7"/>
  <c r="H43" i="7"/>
  <c r="G43" i="7"/>
  <c r="F43" i="7"/>
  <c r="E43" i="7"/>
  <c r="D43" i="7"/>
  <c r="C43" i="7"/>
  <c r="L37" i="7"/>
  <c r="K37" i="7"/>
  <c r="J37" i="7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L25" i="7"/>
  <c r="K25" i="7"/>
  <c r="J25" i="7"/>
  <c r="I25" i="7"/>
  <c r="H25" i="7"/>
  <c r="G25" i="7"/>
  <c r="F25" i="7"/>
  <c r="E25" i="7"/>
  <c r="D25" i="7"/>
  <c r="C25" i="7"/>
  <c r="L13" i="7"/>
  <c r="K13" i="7"/>
  <c r="J13" i="7"/>
  <c r="I13" i="7"/>
  <c r="H13" i="7"/>
  <c r="G13" i="7"/>
  <c r="G26" i="7" s="1"/>
  <c r="G45" i="7" s="1"/>
  <c r="F13" i="7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L25" i="8"/>
  <c r="K25" i="8"/>
  <c r="J25" i="8"/>
  <c r="I25" i="8"/>
  <c r="H25" i="8"/>
  <c r="G25" i="8"/>
  <c r="F25" i="8"/>
  <c r="E25" i="8"/>
  <c r="D25" i="8"/>
  <c r="C25" i="8"/>
  <c r="L13" i="8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C26" i="9" s="1"/>
  <c r="L13" i="9"/>
  <c r="L26" i="9" s="1"/>
  <c r="L45" i="9" s="1"/>
  <c r="K13" i="9"/>
  <c r="J13" i="9"/>
  <c r="J26" i="9" s="1"/>
  <c r="I13" i="9"/>
  <c r="H13" i="9"/>
  <c r="H26" i="9" s="1"/>
  <c r="G13" i="9"/>
  <c r="G26" i="9" s="1"/>
  <c r="F13" i="9"/>
  <c r="F26" i="9" s="1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J37" i="10"/>
  <c r="I37" i="10"/>
  <c r="H37" i="10"/>
  <c r="G37" i="10"/>
  <c r="F37" i="10"/>
  <c r="E37" i="10"/>
  <c r="D37" i="10"/>
  <c r="C37" i="10"/>
  <c r="C44" i="10" s="1"/>
  <c r="L25" i="10"/>
  <c r="K25" i="10"/>
  <c r="K26" i="10" s="1"/>
  <c r="J25" i="10"/>
  <c r="I25" i="10"/>
  <c r="H25" i="10"/>
  <c r="G25" i="10"/>
  <c r="F25" i="10"/>
  <c r="E25" i="10"/>
  <c r="D25" i="10"/>
  <c r="C25" i="10"/>
  <c r="L13" i="10"/>
  <c r="L26" i="10" s="1"/>
  <c r="K13" i="10"/>
  <c r="J13" i="10"/>
  <c r="I13" i="10"/>
  <c r="H13" i="10"/>
  <c r="G13" i="10"/>
  <c r="F13" i="10"/>
  <c r="E13" i="10"/>
  <c r="D13" i="10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L25" i="11"/>
  <c r="K25" i="11"/>
  <c r="K26" i="11" s="1"/>
  <c r="J25" i="11"/>
  <c r="I25" i="11"/>
  <c r="H25" i="11"/>
  <c r="G25" i="11"/>
  <c r="F25" i="11"/>
  <c r="E25" i="11"/>
  <c r="D25" i="11"/>
  <c r="C25" i="11"/>
  <c r="L13" i="11"/>
  <c r="K13" i="11"/>
  <c r="J13" i="11"/>
  <c r="I13" i="11"/>
  <c r="I26" i="11" s="1"/>
  <c r="I45" i="11" s="1"/>
  <c r="H13" i="11"/>
  <c r="G13" i="11"/>
  <c r="G26" i="11" s="1"/>
  <c r="F13" i="11"/>
  <c r="F26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L25" i="12"/>
  <c r="K25" i="12"/>
  <c r="J25" i="12"/>
  <c r="I25" i="12"/>
  <c r="H25" i="12"/>
  <c r="G25" i="12"/>
  <c r="F25" i="12"/>
  <c r="E25" i="12"/>
  <c r="D25" i="12"/>
  <c r="C25" i="12"/>
  <c r="C26" i="12" s="1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E44" i="13" s="1"/>
  <c r="D43" i="13"/>
  <c r="C43" i="13"/>
  <c r="L37" i="13"/>
  <c r="L44" i="13" s="1"/>
  <c r="K37" i="13"/>
  <c r="J37" i="13"/>
  <c r="I37" i="13"/>
  <c r="H37" i="13"/>
  <c r="G37" i="13"/>
  <c r="F37" i="13"/>
  <c r="E37" i="13"/>
  <c r="D37" i="13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C26" i="13" s="1"/>
  <c r="L13" i="13"/>
  <c r="L26" i="13" s="1"/>
  <c r="K13" i="13"/>
  <c r="J13" i="13"/>
  <c r="J26" i="13" s="1"/>
  <c r="I13" i="13"/>
  <c r="H13" i="13"/>
  <c r="G13" i="13"/>
  <c r="G26" i="13" s="1"/>
  <c r="F13" i="13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J37" i="14"/>
  <c r="J44" i="14" s="1"/>
  <c r="I37" i="14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K26" i="14"/>
  <c r="L25" i="14"/>
  <c r="K25" i="14"/>
  <c r="J25" i="14"/>
  <c r="I25" i="14"/>
  <c r="H25" i="14"/>
  <c r="G25" i="14"/>
  <c r="F25" i="14"/>
  <c r="E25" i="14"/>
  <c r="D25" i="14"/>
  <c r="C25" i="14"/>
  <c r="L13" i="14"/>
  <c r="K13" i="14"/>
  <c r="J13" i="14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K13" i="15"/>
  <c r="J13" i="15"/>
  <c r="J26" i="15" s="1"/>
  <c r="I13" i="15"/>
  <c r="I26" i="15" s="1"/>
  <c r="H13" i="15"/>
  <c r="G13" i="15"/>
  <c r="G26" i="15" s="1"/>
  <c r="F13" i="15"/>
  <c r="F26" i="15" s="1"/>
  <c r="E13" i="15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L44" i="16" s="1"/>
  <c r="K37" i="16"/>
  <c r="K44" i="16" s="1"/>
  <c r="J37" i="16"/>
  <c r="J44" i="16" s="1"/>
  <c r="I37" i="16"/>
  <c r="H37" i="16"/>
  <c r="G37" i="16"/>
  <c r="G44" i="16" s="1"/>
  <c r="F37" i="16"/>
  <c r="E37" i="16"/>
  <c r="D37" i="16"/>
  <c r="C37" i="16"/>
  <c r="L25" i="16"/>
  <c r="K25" i="16"/>
  <c r="K26" i="16" s="1"/>
  <c r="K45" i="16" s="1"/>
  <c r="J25" i="16"/>
  <c r="I25" i="16"/>
  <c r="H25" i="16"/>
  <c r="G25" i="16"/>
  <c r="F25" i="16"/>
  <c r="F26" i="16" s="1"/>
  <c r="E25" i="16"/>
  <c r="D25" i="16"/>
  <c r="C25" i="16"/>
  <c r="C26" i="16" s="1"/>
  <c r="L13" i="16"/>
  <c r="L26" i="16" s="1"/>
  <c r="L45" i="16" s="1"/>
  <c r="K13" i="16"/>
  <c r="J13" i="16"/>
  <c r="J26" i="16" s="1"/>
  <c r="I13" i="16"/>
  <c r="I26" i="16" s="1"/>
  <c r="H13" i="16"/>
  <c r="H26" i="16" s="1"/>
  <c r="G13" i="16"/>
  <c r="F13" i="16"/>
  <c r="E13" i="16"/>
  <c r="E26" i="16" s="1"/>
  <c r="E45" i="16" s="1"/>
  <c r="D13" i="16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K37" i="17"/>
  <c r="J37" i="17"/>
  <c r="I37" i="17"/>
  <c r="H37" i="17"/>
  <c r="G37" i="17"/>
  <c r="G44" i="17" s="1"/>
  <c r="F37" i="17"/>
  <c r="E37" i="17"/>
  <c r="D37" i="17"/>
  <c r="D44" i="17" s="1"/>
  <c r="C37" i="17"/>
  <c r="L25" i="17"/>
  <c r="K25" i="17"/>
  <c r="K26" i="17" s="1"/>
  <c r="J25" i="17"/>
  <c r="I25" i="17"/>
  <c r="H25" i="17"/>
  <c r="G25" i="17"/>
  <c r="F25" i="17"/>
  <c r="E25" i="17"/>
  <c r="D25" i="17"/>
  <c r="C25" i="17"/>
  <c r="L13" i="17"/>
  <c r="K13" i="17"/>
  <c r="J13" i="17"/>
  <c r="I13" i="17"/>
  <c r="H13" i="17"/>
  <c r="G13" i="17"/>
  <c r="G26" i="17" s="1"/>
  <c r="F13" i="17"/>
  <c r="E13" i="17"/>
  <c r="E26" i="17" s="1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C43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L45" i="18" s="1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C44" i="19"/>
  <c r="L43" i="19"/>
  <c r="K43" i="19"/>
  <c r="J43" i="19"/>
  <c r="J44" i="19" s="1"/>
  <c r="I43" i="19"/>
  <c r="H43" i="19"/>
  <c r="G43" i="19"/>
  <c r="F43" i="19"/>
  <c r="E43" i="19"/>
  <c r="E44" i="19" s="1"/>
  <c r="D43" i="19"/>
  <c r="C43" i="19"/>
  <c r="L37" i="19"/>
  <c r="K37" i="19"/>
  <c r="J37" i="19"/>
  <c r="I37" i="19"/>
  <c r="H37" i="19"/>
  <c r="H44" i="19" s="1"/>
  <c r="G37" i="19"/>
  <c r="F37" i="19"/>
  <c r="F44" i="19" s="1"/>
  <c r="E37" i="19"/>
  <c r="D37" i="19"/>
  <c r="C37" i="19"/>
  <c r="L25" i="19"/>
  <c r="K25" i="19"/>
  <c r="K26" i="19" s="1"/>
  <c r="J25" i="19"/>
  <c r="I25" i="19"/>
  <c r="H25" i="19"/>
  <c r="H26" i="19" s="1"/>
  <c r="H45" i="19" s="1"/>
  <c r="G25" i="19"/>
  <c r="F25" i="19"/>
  <c r="E25" i="19"/>
  <c r="D25" i="19"/>
  <c r="C25" i="19"/>
  <c r="L13" i="19"/>
  <c r="K13" i="19"/>
  <c r="J13" i="19"/>
  <c r="I13" i="19"/>
  <c r="H13" i="19"/>
  <c r="G13" i="19"/>
  <c r="F13" i="19"/>
  <c r="F26" i="19" s="1"/>
  <c r="E13" i="19"/>
  <c r="E26" i="19" s="1"/>
  <c r="D13" i="19"/>
  <c r="C13" i="19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J44" i="20" s="1"/>
  <c r="I37" i="20"/>
  <c r="I44" i="20" s="1"/>
  <c r="H37" i="20"/>
  <c r="G37" i="20"/>
  <c r="F37" i="20"/>
  <c r="F44" i="20" s="1"/>
  <c r="E37" i="20"/>
  <c r="E44" i="20" s="1"/>
  <c r="D37" i="20"/>
  <c r="D44" i="20" s="1"/>
  <c r="C37" i="20"/>
  <c r="C44" i="20" s="1"/>
  <c r="L25" i="20"/>
  <c r="L26" i="20" s="1"/>
  <c r="K25" i="20"/>
  <c r="J25" i="20"/>
  <c r="I25" i="20"/>
  <c r="H25" i="20"/>
  <c r="G25" i="20"/>
  <c r="F25" i="20"/>
  <c r="E25" i="20"/>
  <c r="D25" i="20"/>
  <c r="C25" i="20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D13" i="20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D44" i="21"/>
  <c r="C44" i="21"/>
  <c r="L43" i="21"/>
  <c r="K43" i="21"/>
  <c r="K44" i="21" s="1"/>
  <c r="J43" i="21"/>
  <c r="I43" i="21"/>
  <c r="H43" i="21"/>
  <c r="G43" i="21"/>
  <c r="F43" i="21"/>
  <c r="E43" i="21"/>
  <c r="E44" i="21" s="1"/>
  <c r="D43" i="21"/>
  <c r="C43" i="21"/>
  <c r="L37" i="21"/>
  <c r="L44" i="21" s="1"/>
  <c r="K37" i="21"/>
  <c r="J37" i="21"/>
  <c r="I37" i="21"/>
  <c r="I44" i="21" s="1"/>
  <c r="H37" i="21"/>
  <c r="G37" i="21"/>
  <c r="F37" i="21"/>
  <c r="E37" i="21"/>
  <c r="D37" i="21"/>
  <c r="C37" i="21"/>
  <c r="I26" i="21"/>
  <c r="I45" i="21" s="1"/>
  <c r="H26" i="21"/>
  <c r="L25" i="21"/>
  <c r="K25" i="21"/>
  <c r="K26" i="21" s="1"/>
  <c r="K45" i="21" s="1"/>
  <c r="J25" i="21"/>
  <c r="J26" i="21" s="1"/>
  <c r="I25" i="21"/>
  <c r="H25" i="21"/>
  <c r="G25" i="21"/>
  <c r="F25" i="21"/>
  <c r="E25" i="21"/>
  <c r="D25" i="21"/>
  <c r="C25" i="21"/>
  <c r="L13" i="21"/>
  <c r="L26" i="21" s="1"/>
  <c r="K13" i="21"/>
  <c r="J13" i="21"/>
  <c r="I13" i="21"/>
  <c r="H13" i="21"/>
  <c r="G13" i="21"/>
  <c r="F13" i="21"/>
  <c r="E13" i="21"/>
  <c r="D13" i="21"/>
  <c r="D26" i="21" s="1"/>
  <c r="C13" i="2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G43" i="22"/>
  <c r="F43" i="22"/>
  <c r="E43" i="22"/>
  <c r="D43" i="22"/>
  <c r="C43" i="22"/>
  <c r="L37" i="22"/>
  <c r="K37" i="22"/>
  <c r="K44" i="22" s="1"/>
  <c r="J37" i="22"/>
  <c r="I37" i="22"/>
  <c r="H37" i="22"/>
  <c r="H44" i="22" s="1"/>
  <c r="G37" i="22"/>
  <c r="F37" i="22"/>
  <c r="F44" i="22" s="1"/>
  <c r="E37" i="22"/>
  <c r="D37" i="22"/>
  <c r="D44" i="22" s="1"/>
  <c r="C37" i="22"/>
  <c r="C44" i="22" s="1"/>
  <c r="D26" i="22"/>
  <c r="L25" i="22"/>
  <c r="K25" i="22"/>
  <c r="J25" i="22"/>
  <c r="I25" i="22"/>
  <c r="H25" i="22"/>
  <c r="G25" i="22"/>
  <c r="F25" i="22"/>
  <c r="E25" i="22"/>
  <c r="D25" i="22"/>
  <c r="C25" i="22"/>
  <c r="C26" i="22" s="1"/>
  <c r="L13" i="22"/>
  <c r="L26" i="22" s="1"/>
  <c r="K13" i="22"/>
  <c r="J13" i="22"/>
  <c r="J26" i="22" s="1"/>
  <c r="I13" i="22"/>
  <c r="I26" i="22" s="1"/>
  <c r="H13" i="22"/>
  <c r="H26" i="22" s="1"/>
  <c r="H45" i="22" s="1"/>
  <c r="G13" i="22"/>
  <c r="F13" i="22"/>
  <c r="F26" i="22" s="1"/>
  <c r="E13" i="22"/>
  <c r="E26" i="22" s="1"/>
  <c r="D13" i="22"/>
  <c r="C13" i="22"/>
  <c r="L50" i="23"/>
  <c r="K50" i="23"/>
  <c r="J50" i="23"/>
  <c r="I50" i="23"/>
  <c r="H50" i="23"/>
  <c r="G50" i="23"/>
  <c r="F50" i="23"/>
  <c r="E50" i="23"/>
  <c r="D50" i="23"/>
  <c r="C50" i="23"/>
  <c r="D44" i="23"/>
  <c r="L43" i="23"/>
  <c r="K43" i="23"/>
  <c r="J43" i="23"/>
  <c r="I43" i="23"/>
  <c r="H43" i="23"/>
  <c r="G43" i="23"/>
  <c r="F43" i="23"/>
  <c r="E43" i="23"/>
  <c r="E44" i="23" s="1"/>
  <c r="D43" i="23"/>
  <c r="C43" i="23"/>
  <c r="L37" i="23"/>
  <c r="L44" i="23" s="1"/>
  <c r="K37" i="23"/>
  <c r="J37" i="23"/>
  <c r="I37" i="23"/>
  <c r="I44" i="23" s="1"/>
  <c r="H37" i="23"/>
  <c r="G37" i="23"/>
  <c r="F37" i="23"/>
  <c r="F44" i="23" s="1"/>
  <c r="E37" i="23"/>
  <c r="D37" i="23"/>
  <c r="C37" i="23"/>
  <c r="C44" i="23" s="1"/>
  <c r="L25" i="23"/>
  <c r="L26" i="23" s="1"/>
  <c r="K25" i="23"/>
  <c r="K26" i="23" s="1"/>
  <c r="J25" i="23"/>
  <c r="I25" i="23"/>
  <c r="H25" i="23"/>
  <c r="G25" i="23"/>
  <c r="F25" i="23"/>
  <c r="E25" i="23"/>
  <c r="D25" i="23"/>
  <c r="C25" i="23"/>
  <c r="C26" i="23" s="1"/>
  <c r="L13" i="23"/>
  <c r="K13" i="23"/>
  <c r="J13" i="23"/>
  <c r="J26" i="23" s="1"/>
  <c r="I13" i="23"/>
  <c r="H13" i="23"/>
  <c r="H26" i="23" s="1"/>
  <c r="G13" i="23"/>
  <c r="G26" i="23" s="1"/>
  <c r="F13" i="23"/>
  <c r="E13" i="23"/>
  <c r="E26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D44" i="24" s="1"/>
  <c r="C43" i="24"/>
  <c r="L37" i="24"/>
  <c r="K37" i="24"/>
  <c r="J37" i="24"/>
  <c r="J44" i="24" s="1"/>
  <c r="I37" i="24"/>
  <c r="H37" i="24"/>
  <c r="H44" i="24" s="1"/>
  <c r="G37" i="24"/>
  <c r="G44" i="24" s="1"/>
  <c r="F37" i="24"/>
  <c r="F44" i="24" s="1"/>
  <c r="E37" i="24"/>
  <c r="D37" i="24"/>
  <c r="C37" i="24"/>
  <c r="C44" i="24" s="1"/>
  <c r="L25" i="24"/>
  <c r="K25" i="24"/>
  <c r="J25" i="24"/>
  <c r="I25" i="24"/>
  <c r="H25" i="24"/>
  <c r="G25" i="24"/>
  <c r="F25" i="24"/>
  <c r="E25" i="24"/>
  <c r="D25" i="24"/>
  <c r="C25" i="24"/>
  <c r="C26" i="24" s="1"/>
  <c r="C45" i="24" s="1"/>
  <c r="L13" i="24"/>
  <c r="K13" i="24"/>
  <c r="J13" i="24"/>
  <c r="I13" i="24"/>
  <c r="I26" i="24" s="1"/>
  <c r="H13" i="24"/>
  <c r="H26" i="24" s="1"/>
  <c r="G13" i="24"/>
  <c r="G26" i="24" s="1"/>
  <c r="F13" i="24"/>
  <c r="F26" i="24" s="1"/>
  <c r="E13" i="24"/>
  <c r="D13" i="24"/>
  <c r="C13" i="24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J44" i="25" s="1"/>
  <c r="I43" i="25"/>
  <c r="H43" i="25"/>
  <c r="G43" i="25"/>
  <c r="F43" i="25"/>
  <c r="E43" i="25"/>
  <c r="D43" i="25"/>
  <c r="C43" i="25"/>
  <c r="L37" i="25"/>
  <c r="K37" i="25"/>
  <c r="J37" i="25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G26" i="25"/>
  <c r="F26" i="25"/>
  <c r="L25" i="25"/>
  <c r="K25" i="25"/>
  <c r="J25" i="25"/>
  <c r="I25" i="25"/>
  <c r="H25" i="25"/>
  <c r="H26" i="25" s="1"/>
  <c r="H45" i="25" s="1"/>
  <c r="G25" i="25"/>
  <c r="F25" i="25"/>
  <c r="E25" i="25"/>
  <c r="D25" i="25"/>
  <c r="C25" i="25"/>
  <c r="L13" i="25"/>
  <c r="L26" i="25" s="1"/>
  <c r="K13" i="25"/>
  <c r="J13" i="25"/>
  <c r="J26" i="25" s="1"/>
  <c r="I13" i="25"/>
  <c r="H13" i="25"/>
  <c r="G13" i="25"/>
  <c r="F13" i="25"/>
  <c r="E13" i="25"/>
  <c r="E26" i="25" s="1"/>
  <c r="D13" i="25"/>
  <c r="D26" i="25" s="1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L43" i="26"/>
  <c r="K43" i="26"/>
  <c r="K44" i="26" s="1"/>
  <c r="J43" i="26"/>
  <c r="I43" i="26"/>
  <c r="H43" i="26"/>
  <c r="G43" i="26"/>
  <c r="F43" i="26"/>
  <c r="E43" i="26"/>
  <c r="D43" i="26"/>
  <c r="C43" i="26"/>
  <c r="C44" i="26" s="1"/>
  <c r="L37" i="26"/>
  <c r="L44" i="26" s="1"/>
  <c r="K37" i="26"/>
  <c r="J37" i="26"/>
  <c r="I37" i="26"/>
  <c r="I44" i="26" s="1"/>
  <c r="H37" i="26"/>
  <c r="H44" i="26" s="1"/>
  <c r="G37" i="26"/>
  <c r="G44" i="26" s="1"/>
  <c r="F37" i="26"/>
  <c r="E37" i="26"/>
  <c r="D37" i="26"/>
  <c r="D44" i="26" s="1"/>
  <c r="C37" i="26"/>
  <c r="L25" i="26"/>
  <c r="K25" i="26"/>
  <c r="J25" i="26"/>
  <c r="I25" i="26"/>
  <c r="H25" i="26"/>
  <c r="G25" i="26"/>
  <c r="G26" i="26" s="1"/>
  <c r="F25" i="26"/>
  <c r="F26" i="26" s="1"/>
  <c r="E25" i="26"/>
  <c r="D25" i="26"/>
  <c r="C25" i="26"/>
  <c r="L13" i="26"/>
  <c r="L26" i="26" s="1"/>
  <c r="K13" i="26"/>
  <c r="K26" i="26" s="1"/>
  <c r="J13" i="26"/>
  <c r="J26" i="26" s="1"/>
  <c r="I13" i="26"/>
  <c r="H13" i="26"/>
  <c r="H26" i="26" s="1"/>
  <c r="G13" i="26"/>
  <c r="F13" i="26"/>
  <c r="E13" i="26"/>
  <c r="E26" i="26" s="1"/>
  <c r="D13" i="26"/>
  <c r="C13" i="26"/>
  <c r="L50" i="27"/>
  <c r="K50" i="27"/>
  <c r="J50" i="27"/>
  <c r="I50" i="27"/>
  <c r="H50" i="27"/>
  <c r="G50" i="27"/>
  <c r="F50" i="27"/>
  <c r="E50" i="27"/>
  <c r="D50" i="27"/>
  <c r="C50" i="27"/>
  <c r="H44" i="27"/>
  <c r="L43" i="27"/>
  <c r="K43" i="27"/>
  <c r="J43" i="27"/>
  <c r="I43" i="27"/>
  <c r="I44" i="27" s="1"/>
  <c r="H43" i="27"/>
  <c r="G43" i="27"/>
  <c r="F43" i="27"/>
  <c r="E43" i="27"/>
  <c r="D43" i="27"/>
  <c r="C43" i="27"/>
  <c r="L37" i="27"/>
  <c r="K37" i="27"/>
  <c r="J37" i="27"/>
  <c r="J44" i="27" s="1"/>
  <c r="I37" i="27"/>
  <c r="H37" i="27"/>
  <c r="G37" i="27"/>
  <c r="G44" i="27" s="1"/>
  <c r="F37" i="27"/>
  <c r="F44" i="27" s="1"/>
  <c r="E37" i="27"/>
  <c r="E44" i="27" s="1"/>
  <c r="D37" i="27"/>
  <c r="D44" i="27" s="1"/>
  <c r="C37" i="27"/>
  <c r="H26" i="27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K26" i="27" s="1"/>
  <c r="J13" i="27"/>
  <c r="I13" i="27"/>
  <c r="H13" i="27"/>
  <c r="G13" i="27"/>
  <c r="G26" i="27" s="1"/>
  <c r="F13" i="27"/>
  <c r="F26" i="27" s="1"/>
  <c r="E13" i="27"/>
  <c r="E26" i="27" s="1"/>
  <c r="D13" i="27"/>
  <c r="D26" i="27" s="1"/>
  <c r="C13" i="27"/>
  <c r="C26" i="27" s="1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H43" i="28"/>
  <c r="H44" i="28" s="1"/>
  <c r="G43" i="28"/>
  <c r="F43" i="28"/>
  <c r="E43" i="28"/>
  <c r="D43" i="28"/>
  <c r="C43" i="28"/>
  <c r="L37" i="28"/>
  <c r="L44" i="28" s="1"/>
  <c r="K37" i="28"/>
  <c r="J37" i="28"/>
  <c r="J44" i="28" s="1"/>
  <c r="I37" i="28"/>
  <c r="I44" i="28" s="1"/>
  <c r="H37" i="28"/>
  <c r="G37" i="28"/>
  <c r="F37" i="28"/>
  <c r="E37" i="28"/>
  <c r="D37" i="28"/>
  <c r="C37" i="28"/>
  <c r="L25" i="28"/>
  <c r="K25" i="28"/>
  <c r="J25" i="28"/>
  <c r="I25" i="28"/>
  <c r="I26" i="28" s="1"/>
  <c r="I45" i="28" s="1"/>
  <c r="H25" i="28"/>
  <c r="H26" i="28" s="1"/>
  <c r="G25" i="28"/>
  <c r="F25" i="28"/>
  <c r="F26" i="28" s="1"/>
  <c r="E25" i="28"/>
  <c r="D25" i="28"/>
  <c r="C25" i="28"/>
  <c r="L13" i="28"/>
  <c r="L26" i="28" s="1"/>
  <c r="K13" i="28"/>
  <c r="K26" i="28" s="1"/>
  <c r="J13" i="28"/>
  <c r="J26" i="28" s="1"/>
  <c r="I13" i="28"/>
  <c r="H13" i="28"/>
  <c r="G13" i="28"/>
  <c r="G26" i="28" s="1"/>
  <c r="F13" i="28"/>
  <c r="E13" i="28"/>
  <c r="D13" i="28"/>
  <c r="D26" i="28" s="1"/>
  <c r="C13" i="28"/>
  <c r="L50" i="29"/>
  <c r="K50" i="29"/>
  <c r="J50" i="29"/>
  <c r="I50" i="29"/>
  <c r="H50" i="29"/>
  <c r="G50" i="29"/>
  <c r="F50" i="29"/>
  <c r="E50" i="29"/>
  <c r="D50" i="29"/>
  <c r="C50" i="29"/>
  <c r="J44" i="29"/>
  <c r="I44" i="29"/>
  <c r="L43" i="29"/>
  <c r="K43" i="29"/>
  <c r="K44" i="29" s="1"/>
  <c r="J43" i="29"/>
  <c r="I43" i="29"/>
  <c r="H43" i="29"/>
  <c r="G43" i="29"/>
  <c r="F43" i="29"/>
  <c r="E43" i="29"/>
  <c r="D43" i="29"/>
  <c r="C43" i="29"/>
  <c r="L37" i="29"/>
  <c r="K37" i="29"/>
  <c r="J37" i="29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L25" i="29"/>
  <c r="K25" i="29"/>
  <c r="J25" i="29"/>
  <c r="I25" i="29"/>
  <c r="H25" i="29"/>
  <c r="G25" i="29"/>
  <c r="F25" i="29"/>
  <c r="E25" i="29"/>
  <c r="D25" i="29"/>
  <c r="C25" i="29"/>
  <c r="L13" i="29"/>
  <c r="K13" i="29"/>
  <c r="K26" i="29" s="1"/>
  <c r="J13" i="29"/>
  <c r="J26" i="29" s="1"/>
  <c r="I13" i="29"/>
  <c r="H13" i="29"/>
  <c r="H26" i="29" s="1"/>
  <c r="G13" i="29"/>
  <c r="G26" i="29" s="1"/>
  <c r="F13" i="29"/>
  <c r="F26" i="29" s="1"/>
  <c r="E13" i="29"/>
  <c r="E26" i="29" s="1"/>
  <c r="D13" i="29"/>
  <c r="D26" i="29" s="1"/>
  <c r="C13" i="29"/>
  <c r="C26" i="29" s="1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J44" i="30" s="1"/>
  <c r="I43" i="30"/>
  <c r="I44" i="30" s="1"/>
  <c r="H43" i="30"/>
  <c r="G43" i="30"/>
  <c r="F43" i="30"/>
  <c r="E43" i="30"/>
  <c r="D43" i="30"/>
  <c r="C43" i="30"/>
  <c r="L37" i="30"/>
  <c r="L44" i="30" s="1"/>
  <c r="K37" i="30"/>
  <c r="J37" i="30"/>
  <c r="I37" i="30"/>
  <c r="H37" i="30"/>
  <c r="G37" i="30"/>
  <c r="F37" i="30"/>
  <c r="E37" i="30"/>
  <c r="E44" i="30" s="1"/>
  <c r="D37" i="30"/>
  <c r="C37" i="30"/>
  <c r="L25" i="30"/>
  <c r="K25" i="30"/>
  <c r="J25" i="30"/>
  <c r="I25" i="30"/>
  <c r="I26" i="30" s="1"/>
  <c r="H25" i="30"/>
  <c r="H26" i="30" s="1"/>
  <c r="G25" i="30"/>
  <c r="F25" i="30"/>
  <c r="E25" i="30"/>
  <c r="D25" i="30"/>
  <c r="C25" i="30"/>
  <c r="L13" i="30"/>
  <c r="L26" i="30" s="1"/>
  <c r="K13" i="30"/>
  <c r="J13" i="30"/>
  <c r="I13" i="30"/>
  <c r="H13" i="30"/>
  <c r="G13" i="30"/>
  <c r="F13" i="30"/>
  <c r="E13" i="30"/>
  <c r="D13" i="30"/>
  <c r="D26" i="30" s="1"/>
  <c r="C13" i="30"/>
  <c r="C26" i="30" s="1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D43" i="31"/>
  <c r="C43" i="3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L25" i="31"/>
  <c r="K25" i="31"/>
  <c r="J25" i="31"/>
  <c r="I25" i="31"/>
  <c r="H25" i="31"/>
  <c r="G25" i="31"/>
  <c r="F25" i="31"/>
  <c r="E25" i="31"/>
  <c r="D25" i="31"/>
  <c r="C25" i="31"/>
  <c r="L13" i="31"/>
  <c r="L26" i="31" s="1"/>
  <c r="K13" i="31"/>
  <c r="K26" i="31" s="1"/>
  <c r="J13" i="31"/>
  <c r="J26" i="31" s="1"/>
  <c r="I13" i="31"/>
  <c r="H13" i="31"/>
  <c r="H26" i="31" s="1"/>
  <c r="H45" i="31" s="1"/>
  <c r="G13" i="31"/>
  <c r="G26" i="31" s="1"/>
  <c r="F13" i="31"/>
  <c r="F26" i="31" s="1"/>
  <c r="E13" i="31"/>
  <c r="E26" i="31" s="1"/>
  <c r="D13" i="31"/>
  <c r="D26" i="31" s="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J44" i="32"/>
  <c r="L43" i="32"/>
  <c r="K43" i="32"/>
  <c r="J43" i="32"/>
  <c r="I43" i="32"/>
  <c r="H43" i="32"/>
  <c r="G43" i="32"/>
  <c r="F43" i="32"/>
  <c r="E43" i="32"/>
  <c r="D43" i="32"/>
  <c r="C43" i="32"/>
  <c r="C44" i="32" s="1"/>
  <c r="L37" i="32"/>
  <c r="L44" i="32" s="1"/>
  <c r="K37" i="32"/>
  <c r="J37" i="32"/>
  <c r="I37" i="32"/>
  <c r="I44" i="32" s="1"/>
  <c r="H37" i="32"/>
  <c r="H44" i="32" s="1"/>
  <c r="G37" i="32"/>
  <c r="F37" i="32"/>
  <c r="E37" i="32"/>
  <c r="D37" i="32"/>
  <c r="C37" i="32"/>
  <c r="H26" i="32"/>
  <c r="H45" i="32" s="1"/>
  <c r="L25" i="32"/>
  <c r="K25" i="32"/>
  <c r="J25" i="32"/>
  <c r="I25" i="32"/>
  <c r="I26" i="32" s="1"/>
  <c r="H25" i="32"/>
  <c r="G25" i="32"/>
  <c r="F25" i="32"/>
  <c r="E25" i="32"/>
  <c r="D25" i="32"/>
  <c r="C25" i="32"/>
  <c r="L13" i="32"/>
  <c r="L26" i="32" s="1"/>
  <c r="K13" i="32"/>
  <c r="K26" i="32" s="1"/>
  <c r="J13" i="32"/>
  <c r="I13" i="32"/>
  <c r="H13" i="32"/>
  <c r="G13" i="32"/>
  <c r="G26" i="32" s="1"/>
  <c r="F13" i="32"/>
  <c r="E13" i="32"/>
  <c r="D13" i="32"/>
  <c r="C13" i="32"/>
  <c r="L50" i="33"/>
  <c r="K50" i="33"/>
  <c r="J50" i="33"/>
  <c r="I50" i="33"/>
  <c r="H50" i="33"/>
  <c r="G50" i="33"/>
  <c r="F50" i="33"/>
  <c r="E50" i="33"/>
  <c r="D50" i="33"/>
  <c r="C50" i="33"/>
  <c r="J44" i="33"/>
  <c r="I44" i="33"/>
  <c r="L43" i="33"/>
  <c r="K43" i="33"/>
  <c r="K44" i="33" s="1"/>
  <c r="J43" i="33"/>
  <c r="I43" i="33"/>
  <c r="H43" i="33"/>
  <c r="G43" i="33"/>
  <c r="F43" i="33"/>
  <c r="E43" i="33"/>
  <c r="D43" i="33"/>
  <c r="C43" i="33"/>
  <c r="L37" i="33"/>
  <c r="K37" i="33"/>
  <c r="J37" i="33"/>
  <c r="I37" i="33"/>
  <c r="H37" i="33"/>
  <c r="G37" i="33"/>
  <c r="G44" i="33" s="1"/>
  <c r="F37" i="33"/>
  <c r="F44" i="33" s="1"/>
  <c r="E37" i="33"/>
  <c r="E44" i="33" s="1"/>
  <c r="D37" i="33"/>
  <c r="D44" i="33" s="1"/>
  <c r="C37" i="33"/>
  <c r="I26" i="33"/>
  <c r="L25" i="33"/>
  <c r="K25" i="33"/>
  <c r="J25" i="33"/>
  <c r="I25" i="33"/>
  <c r="H25" i="33"/>
  <c r="G25" i="33"/>
  <c r="F25" i="33"/>
  <c r="E25" i="33"/>
  <c r="D25" i="33"/>
  <c r="C25" i="33"/>
  <c r="L13" i="33"/>
  <c r="K13" i="33"/>
  <c r="J13" i="33"/>
  <c r="I13" i="33"/>
  <c r="H13" i="33"/>
  <c r="H26" i="33" s="1"/>
  <c r="G13" i="33"/>
  <c r="F13" i="33"/>
  <c r="F26" i="33" s="1"/>
  <c r="E13" i="33"/>
  <c r="E26" i="33" s="1"/>
  <c r="D13" i="33"/>
  <c r="C13" i="33"/>
  <c r="L50" i="34"/>
  <c r="K50" i="34"/>
  <c r="J50" i="34"/>
  <c r="I50" i="34"/>
  <c r="H50" i="34"/>
  <c r="G50" i="34"/>
  <c r="F50" i="34"/>
  <c r="E50" i="34"/>
  <c r="D50" i="34"/>
  <c r="C50" i="34"/>
  <c r="L43" i="34"/>
  <c r="K43" i="34"/>
  <c r="J43" i="34"/>
  <c r="I43" i="34"/>
  <c r="H43" i="34"/>
  <c r="G43" i="34"/>
  <c r="F43" i="34"/>
  <c r="E43" i="34"/>
  <c r="D43" i="34"/>
  <c r="C43" i="34"/>
  <c r="C44" i="34" s="1"/>
  <c r="L37" i="34"/>
  <c r="K37" i="34"/>
  <c r="J37" i="34"/>
  <c r="J44" i="34" s="1"/>
  <c r="I37" i="34"/>
  <c r="I44" i="34" s="1"/>
  <c r="H37" i="34"/>
  <c r="H44" i="34" s="1"/>
  <c r="G37" i="34"/>
  <c r="F37" i="34"/>
  <c r="E37" i="34"/>
  <c r="E44" i="34" s="1"/>
  <c r="D37" i="34"/>
  <c r="C37" i="34"/>
  <c r="L25" i="34"/>
  <c r="K25" i="34"/>
  <c r="J25" i="34"/>
  <c r="I25" i="34"/>
  <c r="H25" i="34"/>
  <c r="G25" i="34"/>
  <c r="G26" i="34" s="1"/>
  <c r="F25" i="34"/>
  <c r="F26" i="34" s="1"/>
  <c r="E25" i="34"/>
  <c r="D25" i="34"/>
  <c r="C25" i="34"/>
  <c r="L13" i="34"/>
  <c r="L26" i="34" s="1"/>
  <c r="K13" i="34"/>
  <c r="K26" i="34" s="1"/>
  <c r="J13" i="34"/>
  <c r="J26" i="34" s="1"/>
  <c r="I13" i="34"/>
  <c r="H13" i="34"/>
  <c r="G13" i="34"/>
  <c r="F13" i="34"/>
  <c r="E13" i="34"/>
  <c r="E26" i="34" s="1"/>
  <c r="D13" i="34"/>
  <c r="C13" i="34"/>
  <c r="L50" i="35"/>
  <c r="K50" i="35"/>
  <c r="J50" i="35"/>
  <c r="I50" i="35"/>
  <c r="H50" i="35"/>
  <c r="G50" i="35"/>
  <c r="F50" i="35"/>
  <c r="E50" i="35"/>
  <c r="D50" i="35"/>
  <c r="C50" i="35"/>
  <c r="L43" i="35"/>
  <c r="K43" i="35"/>
  <c r="K44" i="35" s="1"/>
  <c r="J43" i="35"/>
  <c r="I43" i="35"/>
  <c r="I44" i="35" s="1"/>
  <c r="H43" i="35"/>
  <c r="G43" i="35"/>
  <c r="F43" i="35"/>
  <c r="E43" i="35"/>
  <c r="D43" i="35"/>
  <c r="C43" i="35"/>
  <c r="C44" i="35" s="1"/>
  <c r="L37" i="35"/>
  <c r="K37" i="35"/>
  <c r="J37" i="35"/>
  <c r="I37" i="35"/>
  <c r="H37" i="35"/>
  <c r="G37" i="35"/>
  <c r="F37" i="35"/>
  <c r="F44" i="35" s="1"/>
  <c r="E37" i="35"/>
  <c r="E44" i="35" s="1"/>
  <c r="D37" i="35"/>
  <c r="D44" i="35" s="1"/>
  <c r="C37" i="35"/>
  <c r="D26" i="35"/>
  <c r="C26" i="35"/>
  <c r="L25" i="35"/>
  <c r="K25" i="35"/>
  <c r="K26" i="35" s="1"/>
  <c r="J25" i="35"/>
  <c r="I25" i="35"/>
  <c r="H25" i="35"/>
  <c r="G25" i="35"/>
  <c r="F25" i="35"/>
  <c r="E25" i="35"/>
  <c r="D25" i="35"/>
  <c r="C25" i="35"/>
  <c r="L13" i="35"/>
  <c r="L26" i="35" s="1"/>
  <c r="K13" i="35"/>
  <c r="J13" i="35"/>
  <c r="J26" i="35" s="1"/>
  <c r="I13" i="35"/>
  <c r="H13" i="35"/>
  <c r="H26" i="35" s="1"/>
  <c r="G13" i="35"/>
  <c r="G26" i="35" s="1"/>
  <c r="F13" i="35"/>
  <c r="E13" i="35"/>
  <c r="D13" i="35"/>
  <c r="C13" i="35"/>
  <c r="L50" i="36"/>
  <c r="K50" i="36"/>
  <c r="J50" i="36"/>
  <c r="I50" i="36"/>
  <c r="H50" i="36"/>
  <c r="G50" i="36"/>
  <c r="F50" i="36"/>
  <c r="E50" i="36"/>
  <c r="D50" i="36"/>
  <c r="C50" i="36"/>
  <c r="F44" i="36"/>
  <c r="L43" i="36"/>
  <c r="K43" i="36"/>
  <c r="J43" i="36"/>
  <c r="I43" i="36"/>
  <c r="H43" i="36"/>
  <c r="G43" i="36"/>
  <c r="G44" i="36" s="1"/>
  <c r="F43" i="36"/>
  <c r="E43" i="36"/>
  <c r="D43" i="36"/>
  <c r="C43" i="36"/>
  <c r="L37" i="36"/>
  <c r="L44" i="36" s="1"/>
  <c r="K37" i="36"/>
  <c r="K44" i="36" s="1"/>
  <c r="J37" i="36"/>
  <c r="I37" i="36"/>
  <c r="H37" i="36"/>
  <c r="H44" i="36" s="1"/>
  <c r="G37" i="36"/>
  <c r="F37" i="36"/>
  <c r="E37" i="36"/>
  <c r="E44" i="36" s="1"/>
  <c r="D37" i="36"/>
  <c r="D44" i="36" s="1"/>
  <c r="C37" i="36"/>
  <c r="C44" i="36" s="1"/>
  <c r="C26" i="36"/>
  <c r="L25" i="36"/>
  <c r="L26" i="36" s="1"/>
  <c r="L45" i="36" s="1"/>
  <c r="K25" i="36"/>
  <c r="J25" i="36"/>
  <c r="J26" i="36" s="1"/>
  <c r="I25" i="36"/>
  <c r="H25" i="36"/>
  <c r="G25" i="36"/>
  <c r="F25" i="36"/>
  <c r="E25" i="36"/>
  <c r="D25" i="36"/>
  <c r="D26" i="36" s="1"/>
  <c r="C25" i="36"/>
  <c r="L13" i="36"/>
  <c r="K13" i="36"/>
  <c r="K26" i="36" s="1"/>
  <c r="K45" i="36" s="1"/>
  <c r="J13" i="36"/>
  <c r="I13" i="36"/>
  <c r="H13" i="36"/>
  <c r="H26" i="36" s="1"/>
  <c r="H45" i="36" s="1"/>
  <c r="G13" i="36"/>
  <c r="F13" i="36"/>
  <c r="F26" i="36" s="1"/>
  <c r="F45" i="36" s="1"/>
  <c r="E13" i="36"/>
  <c r="D13" i="36"/>
  <c r="C13" i="36"/>
  <c r="L50" i="37"/>
  <c r="K50" i="37"/>
  <c r="J50" i="37"/>
  <c r="I50" i="37"/>
  <c r="H50" i="37"/>
  <c r="G50" i="37"/>
  <c r="F50" i="37"/>
  <c r="E50" i="37"/>
  <c r="D50" i="37"/>
  <c r="C50" i="37"/>
  <c r="L44" i="37"/>
  <c r="D44" i="37"/>
  <c r="L43" i="37"/>
  <c r="K43" i="37"/>
  <c r="J43" i="37"/>
  <c r="I43" i="37"/>
  <c r="H43" i="37"/>
  <c r="G43" i="37"/>
  <c r="F43" i="37"/>
  <c r="E43" i="37"/>
  <c r="D43" i="37"/>
  <c r="C43" i="37"/>
  <c r="L37" i="37"/>
  <c r="K37" i="37"/>
  <c r="K44" i="37" s="1"/>
  <c r="J37" i="37"/>
  <c r="I37" i="37"/>
  <c r="I44" i="37" s="1"/>
  <c r="H37" i="37"/>
  <c r="G37" i="37"/>
  <c r="F37" i="37"/>
  <c r="F44" i="37" s="1"/>
  <c r="E37" i="37"/>
  <c r="E44" i="37" s="1"/>
  <c r="D37" i="37"/>
  <c r="C37" i="37"/>
  <c r="L25" i="37"/>
  <c r="K25" i="37"/>
  <c r="K26" i="37" s="1"/>
  <c r="K45" i="37" s="1"/>
  <c r="J25" i="37"/>
  <c r="I25" i="37"/>
  <c r="H25" i="37"/>
  <c r="G25" i="37"/>
  <c r="F25" i="37"/>
  <c r="E25" i="37"/>
  <c r="E26" i="37" s="1"/>
  <c r="D25" i="37"/>
  <c r="C25" i="37"/>
  <c r="C26" i="37" s="1"/>
  <c r="L13" i="37"/>
  <c r="L26" i="37" s="1"/>
  <c r="K13" i="37"/>
  <c r="J13" i="37"/>
  <c r="I13" i="37"/>
  <c r="I26" i="37" s="1"/>
  <c r="H13" i="37"/>
  <c r="H26" i="37" s="1"/>
  <c r="G13" i="37"/>
  <c r="G26" i="37" s="1"/>
  <c r="F13" i="37"/>
  <c r="E13" i="37"/>
  <c r="D13" i="37"/>
  <c r="C13" i="37"/>
  <c r="L50" i="38"/>
  <c r="K50" i="38"/>
  <c r="J50" i="38"/>
  <c r="I50" i="38"/>
  <c r="H50" i="38"/>
  <c r="G50" i="38"/>
  <c r="F50" i="38"/>
  <c r="E50" i="38"/>
  <c r="D50" i="38"/>
  <c r="C50" i="38"/>
  <c r="F44" i="38"/>
  <c r="L43" i="38"/>
  <c r="L44" i="38" s="1"/>
  <c r="K43" i="38"/>
  <c r="J43" i="38"/>
  <c r="I43" i="38"/>
  <c r="H43" i="38"/>
  <c r="G43" i="38"/>
  <c r="F43" i="38"/>
  <c r="E43" i="38"/>
  <c r="D43" i="38"/>
  <c r="C43" i="38"/>
  <c r="L37" i="38"/>
  <c r="K37" i="38"/>
  <c r="K44" i="38" s="1"/>
  <c r="J37" i="38"/>
  <c r="J44" i="38" s="1"/>
  <c r="I37" i="38"/>
  <c r="H37" i="38"/>
  <c r="H44" i="38" s="1"/>
  <c r="G37" i="38"/>
  <c r="F37" i="38"/>
  <c r="E37" i="38"/>
  <c r="E44" i="38" s="1"/>
  <c r="D37" i="38"/>
  <c r="D44" i="38" s="1"/>
  <c r="C37" i="38"/>
  <c r="C44" i="38" s="1"/>
  <c r="D26" i="38"/>
  <c r="L25" i="38"/>
  <c r="K25" i="38"/>
  <c r="K26" i="38" s="1"/>
  <c r="J25" i="38"/>
  <c r="I25" i="38"/>
  <c r="H25" i="38"/>
  <c r="G25" i="38"/>
  <c r="F25" i="38"/>
  <c r="E25" i="38"/>
  <c r="D25" i="38"/>
  <c r="C25" i="38"/>
  <c r="C26" i="38" s="1"/>
  <c r="L13" i="38"/>
  <c r="L26" i="38" s="1"/>
  <c r="K13" i="38"/>
  <c r="J13" i="38"/>
  <c r="J26" i="38" s="1"/>
  <c r="I13" i="38"/>
  <c r="I26" i="38" s="1"/>
  <c r="H13" i="38"/>
  <c r="H26" i="38" s="1"/>
  <c r="H45" i="38" s="1"/>
  <c r="G13" i="38"/>
  <c r="G26" i="38" s="1"/>
  <c r="F13" i="38"/>
  <c r="F26" i="38" s="1"/>
  <c r="E13" i="38"/>
  <c r="D13" i="38"/>
  <c r="C13" i="38"/>
  <c r="L50" i="39"/>
  <c r="K50" i="39"/>
  <c r="J50" i="39"/>
  <c r="I50" i="39"/>
  <c r="H50" i="39"/>
  <c r="G50" i="39"/>
  <c r="F50" i="39"/>
  <c r="E50" i="39"/>
  <c r="D50" i="39"/>
  <c r="C50" i="39"/>
  <c r="E44" i="39"/>
  <c r="L43" i="39"/>
  <c r="K43" i="39"/>
  <c r="J43" i="39"/>
  <c r="I43" i="39"/>
  <c r="H43" i="39"/>
  <c r="G43" i="39"/>
  <c r="G44" i="39" s="1"/>
  <c r="F43" i="39"/>
  <c r="E43" i="39"/>
  <c r="D43" i="39"/>
  <c r="C43" i="39"/>
  <c r="L37" i="39"/>
  <c r="K37" i="39"/>
  <c r="K44" i="39" s="1"/>
  <c r="J37" i="39"/>
  <c r="J44" i="39" s="1"/>
  <c r="I37" i="39"/>
  <c r="I44" i="39" s="1"/>
  <c r="H37" i="39"/>
  <c r="G37" i="39"/>
  <c r="F37" i="39"/>
  <c r="F44" i="39" s="1"/>
  <c r="E37" i="39"/>
  <c r="D37" i="39"/>
  <c r="C37" i="39"/>
  <c r="C44" i="39" s="1"/>
  <c r="K26" i="39"/>
  <c r="D26" i="39"/>
  <c r="L25" i="39"/>
  <c r="K25" i="39"/>
  <c r="J25" i="39"/>
  <c r="I25" i="39"/>
  <c r="H25" i="39"/>
  <c r="G25" i="39"/>
  <c r="F25" i="39"/>
  <c r="E25" i="39"/>
  <c r="E26" i="39" s="1"/>
  <c r="D25" i="39"/>
  <c r="C25" i="39"/>
  <c r="L13" i="39"/>
  <c r="L26" i="39" s="1"/>
  <c r="K13" i="39"/>
  <c r="J13" i="39"/>
  <c r="I13" i="39"/>
  <c r="H13" i="39"/>
  <c r="H26" i="39" s="1"/>
  <c r="G13" i="39"/>
  <c r="F13" i="39"/>
  <c r="E13" i="39"/>
  <c r="D13" i="39"/>
  <c r="C13" i="39"/>
  <c r="C26" i="39" s="1"/>
  <c r="L50" i="40"/>
  <c r="K50" i="40"/>
  <c r="J50" i="40"/>
  <c r="I50" i="40"/>
  <c r="H50" i="40"/>
  <c r="G50" i="40"/>
  <c r="F50" i="40"/>
  <c r="E50" i="40"/>
  <c r="D50" i="40"/>
  <c r="C50" i="40"/>
  <c r="F44" i="40"/>
  <c r="L43" i="40"/>
  <c r="K43" i="40"/>
  <c r="J43" i="40"/>
  <c r="I43" i="40"/>
  <c r="H43" i="40"/>
  <c r="G43" i="40"/>
  <c r="F43" i="40"/>
  <c r="E43" i="40"/>
  <c r="D43" i="40"/>
  <c r="C43" i="40"/>
  <c r="L37" i="40"/>
  <c r="L44" i="40" s="1"/>
  <c r="K37" i="40"/>
  <c r="J37" i="40"/>
  <c r="J44" i="40" s="1"/>
  <c r="I37" i="40"/>
  <c r="I44" i="40" s="1"/>
  <c r="H37" i="40"/>
  <c r="H44" i="40" s="1"/>
  <c r="G37" i="40"/>
  <c r="F37" i="40"/>
  <c r="E37" i="40"/>
  <c r="E44" i="40" s="1"/>
  <c r="D37" i="40"/>
  <c r="D44" i="40" s="1"/>
  <c r="C37" i="40"/>
  <c r="C44" i="40" s="1"/>
  <c r="L26" i="40"/>
  <c r="K26" i="40"/>
  <c r="C26" i="40"/>
  <c r="L25" i="40"/>
  <c r="K25" i="40"/>
  <c r="J25" i="40"/>
  <c r="I25" i="40"/>
  <c r="H25" i="40"/>
  <c r="G25" i="40"/>
  <c r="F25" i="40"/>
  <c r="E25" i="40"/>
  <c r="D25" i="40"/>
  <c r="C25" i="40"/>
  <c r="L13" i="40"/>
  <c r="K13" i="40"/>
  <c r="J13" i="40"/>
  <c r="J26" i="40" s="1"/>
  <c r="J45" i="40" s="1"/>
  <c r="I13" i="40"/>
  <c r="I26" i="40" s="1"/>
  <c r="I45" i="40" s="1"/>
  <c r="H13" i="40"/>
  <c r="H26" i="40" s="1"/>
  <c r="G13" i="40"/>
  <c r="G26" i="40" s="1"/>
  <c r="F13" i="40"/>
  <c r="F26" i="40" s="1"/>
  <c r="E13" i="40"/>
  <c r="D13" i="40"/>
  <c r="D26" i="40" s="1"/>
  <c r="C13" i="40"/>
  <c r="L50" i="1"/>
  <c r="K50" i="1"/>
  <c r="J50" i="1"/>
  <c r="I50" i="1"/>
  <c r="H50" i="1"/>
  <c r="G50" i="1"/>
  <c r="F50" i="1"/>
  <c r="E50" i="1"/>
  <c r="D50" i="1"/>
  <c r="C50" i="1"/>
  <c r="F44" i="1"/>
  <c r="L43" i="1"/>
  <c r="K43" i="1"/>
  <c r="J43" i="1"/>
  <c r="I43" i="1"/>
  <c r="H43" i="1"/>
  <c r="G43" i="1"/>
  <c r="G44" i="1" s="1"/>
  <c r="F43" i="1"/>
  <c r="E43" i="1"/>
  <c r="D43" i="1"/>
  <c r="C43" i="1"/>
  <c r="L37" i="1"/>
  <c r="L44" i="1" s="1"/>
  <c r="K37" i="1"/>
  <c r="K44" i="1" s="1"/>
  <c r="J37" i="1"/>
  <c r="I37" i="1"/>
  <c r="H37" i="1"/>
  <c r="G37" i="1"/>
  <c r="F37" i="1"/>
  <c r="E37" i="1"/>
  <c r="E44" i="1" s="1"/>
  <c r="D37" i="1"/>
  <c r="C37" i="1"/>
  <c r="L25" i="1"/>
  <c r="L26" i="1" s="1"/>
  <c r="K25" i="1"/>
  <c r="J25" i="1"/>
  <c r="I25" i="1"/>
  <c r="H25" i="1"/>
  <c r="G25" i="1"/>
  <c r="F25" i="1"/>
  <c r="E25" i="1"/>
  <c r="D25" i="1"/>
  <c r="C25" i="1"/>
  <c r="C26" i="1" s="1"/>
  <c r="L13" i="1"/>
  <c r="K13" i="1"/>
  <c r="J13" i="1"/>
  <c r="I13" i="1"/>
  <c r="H13" i="1"/>
  <c r="G13" i="1"/>
  <c r="F13" i="1"/>
  <c r="E13" i="1"/>
  <c r="D13" i="1"/>
  <c r="D26" i="1" s="1"/>
  <c r="C13" i="1"/>
  <c r="H45" i="29" l="1"/>
  <c r="L45" i="38"/>
  <c r="J45" i="23"/>
  <c r="H45" i="28"/>
  <c r="J45" i="25"/>
  <c r="F45" i="20"/>
  <c r="K45" i="2"/>
  <c r="J45" i="34"/>
  <c r="K45" i="34"/>
  <c r="I45" i="30"/>
  <c r="H45" i="20"/>
  <c r="I45" i="14"/>
  <c r="I45" i="3"/>
  <c r="E26" i="38"/>
  <c r="E45" i="38" s="1"/>
  <c r="L45" i="34"/>
  <c r="I45" i="20"/>
  <c r="E26" i="40"/>
  <c r="E45" i="40" s="1"/>
  <c r="D45" i="36"/>
  <c r="E45" i="33"/>
  <c r="J45" i="31"/>
  <c r="J45" i="21"/>
  <c r="C44" i="1"/>
  <c r="E26" i="36"/>
  <c r="E45" i="36" s="1"/>
  <c r="F45" i="33"/>
  <c r="I45" i="32"/>
  <c r="L44" i="29"/>
  <c r="L45" i="29" s="1"/>
  <c r="G44" i="22"/>
  <c r="K45" i="20"/>
  <c r="J26" i="17"/>
  <c r="J44" i="17"/>
  <c r="D44" i="16"/>
  <c r="H26" i="15"/>
  <c r="H45" i="15" s="1"/>
  <c r="H45" i="4"/>
  <c r="D26" i="37"/>
  <c r="D45" i="37" s="1"/>
  <c r="G26" i="33"/>
  <c r="G45" i="33" s="1"/>
  <c r="H44" i="33"/>
  <c r="C44" i="29"/>
  <c r="C44" i="27"/>
  <c r="G44" i="23"/>
  <c r="I45" i="4"/>
  <c r="J45" i="4"/>
  <c r="L45" i="10"/>
  <c r="D45" i="3"/>
  <c r="L44" i="2"/>
  <c r="L45" i="2" s="1"/>
  <c r="H44" i="1"/>
  <c r="H44" i="37"/>
  <c r="E44" i="10"/>
  <c r="I45" i="6"/>
  <c r="C26" i="32"/>
  <c r="C45" i="32" s="1"/>
  <c r="I26" i="29"/>
  <c r="I45" i="29" s="1"/>
  <c r="D45" i="12"/>
  <c r="J45" i="6"/>
  <c r="D45" i="38"/>
  <c r="J26" i="37"/>
  <c r="J45" i="37" s="1"/>
  <c r="J44" i="37"/>
  <c r="J44" i="35"/>
  <c r="L44" i="34"/>
  <c r="E44" i="32"/>
  <c r="G26" i="30"/>
  <c r="G45" i="30" s="1"/>
  <c r="H44" i="30"/>
  <c r="H45" i="30" s="1"/>
  <c r="H45" i="26"/>
  <c r="K44" i="25"/>
  <c r="J26" i="24"/>
  <c r="J45" i="24" s="1"/>
  <c r="K44" i="24"/>
  <c r="F26" i="21"/>
  <c r="F45" i="21" s="1"/>
  <c r="F44" i="21"/>
  <c r="K44" i="19"/>
  <c r="K45" i="19" s="1"/>
  <c r="G44" i="12"/>
  <c r="I26" i="9"/>
  <c r="I45" i="9" s="1"/>
  <c r="K44" i="9"/>
  <c r="C26" i="8"/>
  <c r="C45" i="8" s="1"/>
  <c r="E44" i="8"/>
  <c r="E45" i="8" s="1"/>
  <c r="K26" i="6"/>
  <c r="K45" i="6" s="1"/>
  <c r="G26" i="3"/>
  <c r="G45" i="3" s="1"/>
  <c r="J26" i="1"/>
  <c r="J45" i="1" s="1"/>
  <c r="L44" i="39"/>
  <c r="C45" i="36"/>
  <c r="E26" i="32"/>
  <c r="J44" i="26"/>
  <c r="G26" i="21"/>
  <c r="G44" i="21"/>
  <c r="C45" i="18"/>
  <c r="D45" i="15"/>
  <c r="L45" i="13"/>
  <c r="J45" i="9"/>
  <c r="H26" i="3"/>
  <c r="J44" i="3"/>
  <c r="J45" i="3" s="1"/>
  <c r="K26" i="1"/>
  <c r="K45" i="1" s="1"/>
  <c r="L45" i="37"/>
  <c r="J45" i="28"/>
  <c r="K44" i="27"/>
  <c r="K45" i="27" s="1"/>
  <c r="J45" i="26"/>
  <c r="L26" i="24"/>
  <c r="D45" i="18"/>
  <c r="E26" i="15"/>
  <c r="E45" i="15" s="1"/>
  <c r="G44" i="15"/>
  <c r="G45" i="15" s="1"/>
  <c r="C45" i="13"/>
  <c r="G26" i="12"/>
  <c r="C45" i="2"/>
  <c r="H44" i="20"/>
  <c r="K45" i="26"/>
  <c r="E45" i="39"/>
  <c r="F45" i="38"/>
  <c r="F45" i="40"/>
  <c r="C44" i="28"/>
  <c r="H45" i="8"/>
  <c r="H45" i="23"/>
  <c r="K45" i="12"/>
  <c r="I45" i="8"/>
  <c r="C44" i="17"/>
  <c r="K26" i="15"/>
  <c r="K45" i="15" s="1"/>
  <c r="H45" i="39"/>
  <c r="I26" i="25"/>
  <c r="I45" i="25" s="1"/>
  <c r="G26" i="1"/>
  <c r="G45" i="1" s="1"/>
  <c r="J45" i="36"/>
  <c r="L44" i="33"/>
  <c r="F44" i="28"/>
  <c r="H45" i="24"/>
  <c r="I44" i="24"/>
  <c r="I45" i="24" s="1"/>
  <c r="L44" i="22"/>
  <c r="L45" i="22" s="1"/>
  <c r="C26" i="10"/>
  <c r="C45" i="10" s="1"/>
  <c r="C45" i="5"/>
  <c r="K44" i="34"/>
  <c r="C44" i="33"/>
  <c r="F26" i="30"/>
  <c r="F45" i="30" s="1"/>
  <c r="K45" i="28"/>
  <c r="E45" i="18"/>
  <c r="D45" i="2"/>
  <c r="F45" i="18"/>
  <c r="C45" i="9"/>
  <c r="E45" i="37"/>
  <c r="C44" i="30"/>
  <c r="C45" i="30" s="1"/>
  <c r="C45" i="29"/>
  <c r="C45" i="27"/>
  <c r="H45" i="27"/>
  <c r="J45" i="12"/>
  <c r="D44" i="3"/>
  <c r="E26" i="1"/>
  <c r="E45" i="1" s="1"/>
  <c r="L45" i="21"/>
  <c r="H45" i="40"/>
  <c r="G44" i="37"/>
  <c r="C45" i="20"/>
  <c r="F45" i="16"/>
  <c r="J45" i="15"/>
  <c r="L45" i="12"/>
  <c r="H26" i="34"/>
  <c r="H45" i="34" s="1"/>
  <c r="H45" i="33"/>
  <c r="K44" i="32"/>
  <c r="K45" i="32" s="1"/>
  <c r="K44" i="30"/>
  <c r="J45" i="29"/>
  <c r="E44" i="24"/>
  <c r="L45" i="15"/>
  <c r="F45" i="11"/>
  <c r="J45" i="8"/>
  <c r="J45" i="38"/>
  <c r="J45" i="35"/>
  <c r="I26" i="34"/>
  <c r="I45" i="34" s="1"/>
  <c r="K45" i="29"/>
  <c r="I26" i="26"/>
  <c r="I45" i="26" s="1"/>
  <c r="E45" i="23"/>
  <c r="D45" i="21"/>
  <c r="D26" i="20"/>
  <c r="D45" i="20" s="1"/>
  <c r="E45" i="17"/>
  <c r="C26" i="15"/>
  <c r="C45" i="15" s="1"/>
  <c r="E44" i="15"/>
  <c r="K26" i="13"/>
  <c r="E44" i="12"/>
  <c r="E45" i="12" s="1"/>
  <c r="G45" i="11"/>
  <c r="K45" i="8"/>
  <c r="D44" i="4"/>
  <c r="D45" i="4" s="1"/>
  <c r="K44" i="40"/>
  <c r="K45" i="40" s="1"/>
  <c r="I44" i="38"/>
  <c r="I45" i="38" s="1"/>
  <c r="J26" i="33"/>
  <c r="J45" i="33" s="1"/>
  <c r="C44" i="31"/>
  <c r="C45" i="31" s="1"/>
  <c r="L26" i="29"/>
  <c r="K44" i="28"/>
  <c r="J26" i="27"/>
  <c r="J45" i="27" s="1"/>
  <c r="G44" i="25"/>
  <c r="F26" i="23"/>
  <c r="F45" i="23" s="1"/>
  <c r="E44" i="22"/>
  <c r="E26" i="21"/>
  <c r="E45" i="21" s="1"/>
  <c r="E26" i="20"/>
  <c r="E45" i="20" s="1"/>
  <c r="D26" i="19"/>
  <c r="D44" i="19"/>
  <c r="F26" i="17"/>
  <c r="F45" i="17" s="1"/>
  <c r="F44" i="17"/>
  <c r="H26" i="14"/>
  <c r="H45" i="14" s="1"/>
  <c r="I44" i="14"/>
  <c r="H26" i="11"/>
  <c r="H45" i="11" s="1"/>
  <c r="J44" i="11"/>
  <c r="D44" i="10"/>
  <c r="L26" i="8"/>
  <c r="F26" i="7"/>
  <c r="F45" i="7" s="1"/>
  <c r="H44" i="7"/>
  <c r="F44" i="5"/>
  <c r="F45" i="5" s="1"/>
  <c r="C26" i="3"/>
  <c r="C45" i="3" s="1"/>
  <c r="H26" i="17"/>
  <c r="H44" i="17"/>
  <c r="J26" i="14"/>
  <c r="J45" i="14" s="1"/>
  <c r="K44" i="14"/>
  <c r="K45" i="14" s="1"/>
  <c r="D44" i="13"/>
  <c r="J26" i="11"/>
  <c r="L44" i="11"/>
  <c r="D26" i="10"/>
  <c r="F44" i="10"/>
  <c r="H26" i="7"/>
  <c r="H44" i="5"/>
  <c r="H45" i="5" s="1"/>
  <c r="E26" i="3"/>
  <c r="E45" i="3" s="1"/>
  <c r="E44" i="3"/>
  <c r="F26" i="1"/>
  <c r="F45" i="1" s="1"/>
  <c r="D44" i="1"/>
  <c r="D45" i="1" s="1"/>
  <c r="G26" i="36"/>
  <c r="G45" i="36" s="1"/>
  <c r="L44" i="35"/>
  <c r="D26" i="32"/>
  <c r="D45" i="32" s="1"/>
  <c r="D44" i="32"/>
  <c r="E26" i="30"/>
  <c r="E45" i="30" s="1"/>
  <c r="D44" i="30"/>
  <c r="D45" i="30" s="1"/>
  <c r="C26" i="28"/>
  <c r="C45" i="28" s="1"/>
  <c r="L44" i="27"/>
  <c r="K26" i="25"/>
  <c r="K26" i="24"/>
  <c r="I26" i="23"/>
  <c r="I45" i="23" s="1"/>
  <c r="H44" i="23"/>
  <c r="H44" i="21"/>
  <c r="G44" i="20"/>
  <c r="G44" i="19"/>
  <c r="I26" i="17"/>
  <c r="I44" i="17"/>
  <c r="C44" i="16"/>
  <c r="C45" i="16" s="1"/>
  <c r="L44" i="14"/>
  <c r="E26" i="10"/>
  <c r="E45" i="10" s="1"/>
  <c r="G44" i="10"/>
  <c r="K26" i="9"/>
  <c r="I26" i="7"/>
  <c r="I45" i="7" s="1"/>
  <c r="J26" i="5"/>
  <c r="J45" i="5" s="1"/>
  <c r="F26" i="3"/>
  <c r="F44" i="3"/>
  <c r="F45" i="3" s="1"/>
  <c r="L26" i="14"/>
  <c r="L45" i="14" s="1"/>
  <c r="D26" i="13"/>
  <c r="D45" i="13" s="1"/>
  <c r="F44" i="13"/>
  <c r="L26" i="11"/>
  <c r="F26" i="10"/>
  <c r="H44" i="10"/>
  <c r="J26" i="7"/>
  <c r="J45" i="7" s="1"/>
  <c r="L44" i="7"/>
  <c r="K26" i="5"/>
  <c r="K45" i="5" s="1"/>
  <c r="G44" i="3"/>
  <c r="I26" i="2"/>
  <c r="I45" i="2" s="1"/>
  <c r="H26" i="1"/>
  <c r="F26" i="39"/>
  <c r="F45" i="39" s="1"/>
  <c r="D44" i="39"/>
  <c r="D45" i="39" s="1"/>
  <c r="I26" i="36"/>
  <c r="I45" i="36" s="1"/>
  <c r="F26" i="35"/>
  <c r="F45" i="35" s="1"/>
  <c r="C26" i="34"/>
  <c r="C45" i="34" s="1"/>
  <c r="F26" i="32"/>
  <c r="F45" i="32" s="1"/>
  <c r="F44" i="32"/>
  <c r="F44" i="30"/>
  <c r="E26" i="28"/>
  <c r="D44" i="28"/>
  <c r="D45" i="28" s="1"/>
  <c r="C26" i="26"/>
  <c r="C45" i="26" s="1"/>
  <c r="L44" i="25"/>
  <c r="L45" i="25" s="1"/>
  <c r="L44" i="24"/>
  <c r="J44" i="23"/>
  <c r="K26" i="22"/>
  <c r="J44" i="22"/>
  <c r="J45" i="22" s="1"/>
  <c r="J44" i="21"/>
  <c r="I26" i="19"/>
  <c r="I45" i="19" s="1"/>
  <c r="I44" i="19"/>
  <c r="K44" i="17"/>
  <c r="C26" i="14"/>
  <c r="E26" i="13"/>
  <c r="E45" i="13" s="1"/>
  <c r="G44" i="13"/>
  <c r="G45" i="13" s="1"/>
  <c r="C26" i="11"/>
  <c r="C45" i="11" s="1"/>
  <c r="E44" i="11"/>
  <c r="E45" i="11" s="1"/>
  <c r="G26" i="10"/>
  <c r="G45" i="10" s="1"/>
  <c r="I44" i="10"/>
  <c r="C44" i="9"/>
  <c r="K26" i="7"/>
  <c r="K45" i="7" s="1"/>
  <c r="C26" i="6"/>
  <c r="C45" i="6" s="1"/>
  <c r="L26" i="5"/>
  <c r="L45" i="5" s="1"/>
  <c r="H44" i="3"/>
  <c r="J26" i="2"/>
  <c r="J45" i="2" s="1"/>
  <c r="I26" i="1"/>
  <c r="I45" i="1" s="1"/>
  <c r="G44" i="40"/>
  <c r="G45" i="40" s="1"/>
  <c r="G26" i="39"/>
  <c r="G45" i="39" s="1"/>
  <c r="D26" i="34"/>
  <c r="D45" i="34" s="1"/>
  <c r="D44" i="34"/>
  <c r="G44" i="32"/>
  <c r="G45" i="32" s="1"/>
  <c r="I26" i="31"/>
  <c r="I45" i="31" s="1"/>
  <c r="G44" i="30"/>
  <c r="E44" i="28"/>
  <c r="D26" i="26"/>
  <c r="C44" i="25"/>
  <c r="C45" i="25" s="1"/>
  <c r="K44" i="23"/>
  <c r="J26" i="19"/>
  <c r="J45" i="19" s="1"/>
  <c r="L26" i="17"/>
  <c r="L45" i="17" s="1"/>
  <c r="L44" i="17"/>
  <c r="D26" i="16"/>
  <c r="F44" i="16"/>
  <c r="E44" i="14"/>
  <c r="E45" i="14" s="1"/>
  <c r="F26" i="13"/>
  <c r="H44" i="13"/>
  <c r="H45" i="13" s="1"/>
  <c r="H26" i="10"/>
  <c r="J44" i="10"/>
  <c r="J45" i="10" s="1"/>
  <c r="D44" i="9"/>
  <c r="L26" i="7"/>
  <c r="L45" i="7" s="1"/>
  <c r="D26" i="6"/>
  <c r="L44" i="5"/>
  <c r="K44" i="2"/>
  <c r="I44" i="13"/>
  <c r="I26" i="10"/>
  <c r="K44" i="10"/>
  <c r="K45" i="10" s="1"/>
  <c r="E44" i="9"/>
  <c r="E26" i="6"/>
  <c r="E45" i="6" s="1"/>
  <c r="D44" i="6"/>
  <c r="D45" i="6" s="1"/>
  <c r="L44" i="4"/>
  <c r="L45" i="4" s="1"/>
  <c r="I44" i="1"/>
  <c r="I26" i="39"/>
  <c r="I45" i="39" s="1"/>
  <c r="G44" i="38"/>
  <c r="G45" i="38" s="1"/>
  <c r="I44" i="36"/>
  <c r="I26" i="35"/>
  <c r="I45" i="35" s="1"/>
  <c r="F44" i="34"/>
  <c r="F45" i="34" s="1"/>
  <c r="K44" i="31"/>
  <c r="K45" i="31" s="1"/>
  <c r="J26" i="30"/>
  <c r="J45" i="30" s="1"/>
  <c r="G44" i="28"/>
  <c r="G45" i="28" s="1"/>
  <c r="E44" i="26"/>
  <c r="E45" i="26" s="1"/>
  <c r="D26" i="24"/>
  <c r="D45" i="24" s="1"/>
  <c r="D26" i="23"/>
  <c r="D45" i="23" s="1"/>
  <c r="C26" i="21"/>
  <c r="C45" i="21" s="1"/>
  <c r="L26" i="19"/>
  <c r="L45" i="19" s="1"/>
  <c r="L44" i="19"/>
  <c r="H44" i="16"/>
  <c r="H26" i="13"/>
  <c r="J44" i="13"/>
  <c r="J26" i="10"/>
  <c r="L44" i="10"/>
  <c r="D26" i="9"/>
  <c r="F44" i="9"/>
  <c r="F26" i="6"/>
  <c r="F45" i="6" s="1"/>
  <c r="E44" i="6"/>
  <c r="K26" i="3"/>
  <c r="K45" i="3" s="1"/>
  <c r="J44" i="1"/>
  <c r="J26" i="39"/>
  <c r="J45" i="39" s="1"/>
  <c r="H44" i="39"/>
  <c r="F26" i="37"/>
  <c r="F45" i="37" s="1"/>
  <c r="C44" i="37"/>
  <c r="J44" i="36"/>
  <c r="H44" i="35"/>
  <c r="H45" i="35" s="1"/>
  <c r="G44" i="34"/>
  <c r="G45" i="34" s="1"/>
  <c r="J26" i="32"/>
  <c r="J45" i="32" s="1"/>
  <c r="K26" i="30"/>
  <c r="I26" i="27"/>
  <c r="I45" i="27" s="1"/>
  <c r="F44" i="26"/>
  <c r="E26" i="24"/>
  <c r="C26" i="19"/>
  <c r="C45" i="19" s="1"/>
  <c r="E44" i="17"/>
  <c r="G26" i="16"/>
  <c r="G45" i="16" s="1"/>
  <c r="I44" i="16"/>
  <c r="I45" i="16" s="1"/>
  <c r="C44" i="15"/>
  <c r="I26" i="13"/>
  <c r="K44" i="13"/>
  <c r="C44" i="12"/>
  <c r="C45" i="12" s="1"/>
  <c r="E26" i="9"/>
  <c r="E45" i="9" s="1"/>
  <c r="G44" i="9"/>
  <c r="F44" i="6"/>
  <c r="C26" i="4"/>
  <c r="C45" i="4" s="1"/>
  <c r="L26" i="3"/>
  <c r="L45" i="3" s="1"/>
  <c r="I45" i="37"/>
  <c r="C45" i="38"/>
  <c r="G45" i="35"/>
  <c r="C45" i="35"/>
  <c r="C45" i="39"/>
  <c r="D45" i="40"/>
  <c r="D45" i="35"/>
  <c r="K45" i="39"/>
  <c r="K45" i="38"/>
  <c r="G45" i="37"/>
  <c r="C45" i="37"/>
  <c r="K45" i="35"/>
  <c r="C45" i="1"/>
  <c r="C45" i="40"/>
  <c r="L45" i="1"/>
  <c r="L45" i="40"/>
  <c r="L45" i="39"/>
  <c r="H45" i="37"/>
  <c r="L45" i="35"/>
  <c r="D26" i="33"/>
  <c r="D45" i="33" s="1"/>
  <c r="L26" i="33"/>
  <c r="L45" i="33" s="1"/>
  <c r="L45" i="30"/>
  <c r="D45" i="29"/>
  <c r="L45" i="28"/>
  <c r="D45" i="27"/>
  <c r="L45" i="27"/>
  <c r="D45" i="26"/>
  <c r="L45" i="26"/>
  <c r="D45" i="25"/>
  <c r="L45" i="32"/>
  <c r="D45" i="31"/>
  <c r="L45" i="31"/>
  <c r="E45" i="29"/>
  <c r="E45" i="28"/>
  <c r="E45" i="27"/>
  <c r="E45" i="25"/>
  <c r="C45" i="22"/>
  <c r="K45" i="22"/>
  <c r="E45" i="19"/>
  <c r="E45" i="34"/>
  <c r="E45" i="32"/>
  <c r="E45" i="31"/>
  <c r="L45" i="23"/>
  <c r="H45" i="21"/>
  <c r="F45" i="19"/>
  <c r="F45" i="31"/>
  <c r="F45" i="29"/>
  <c r="F45" i="28"/>
  <c r="F45" i="27"/>
  <c r="F45" i="26"/>
  <c r="F45" i="25"/>
  <c r="F45" i="24"/>
  <c r="C45" i="23"/>
  <c r="D45" i="22"/>
  <c r="G44" i="35"/>
  <c r="I45" i="33"/>
  <c r="G45" i="31"/>
  <c r="G45" i="29"/>
  <c r="G45" i="27"/>
  <c r="G45" i="26"/>
  <c r="G45" i="25"/>
  <c r="E45" i="22"/>
  <c r="L45" i="20"/>
  <c r="E26" i="35"/>
  <c r="E45" i="35" s="1"/>
  <c r="C26" i="33"/>
  <c r="K26" i="33"/>
  <c r="K45" i="33" s="1"/>
  <c r="K45" i="23"/>
  <c r="F45" i="22"/>
  <c r="J45" i="20"/>
  <c r="K45" i="17"/>
  <c r="G45" i="20"/>
  <c r="G45" i="23"/>
  <c r="L45" i="6"/>
  <c r="G45" i="18"/>
  <c r="D45" i="5"/>
  <c r="G45" i="21"/>
  <c r="H45" i="18"/>
  <c r="D45" i="17"/>
  <c r="H45" i="16"/>
  <c r="F45" i="15"/>
  <c r="D45" i="14"/>
  <c r="F45" i="12"/>
  <c r="J45" i="11"/>
  <c r="H45" i="10"/>
  <c r="F45" i="9"/>
  <c r="D45" i="8"/>
  <c r="L45" i="8"/>
  <c r="E45" i="5"/>
  <c r="E45" i="2"/>
  <c r="G45" i="24"/>
  <c r="I45" i="18"/>
  <c r="C45" i="14"/>
  <c r="I45" i="13"/>
  <c r="G45" i="12"/>
  <c r="I45" i="10"/>
  <c r="G45" i="9"/>
  <c r="C45" i="7"/>
  <c r="G45" i="6"/>
  <c r="E45" i="4"/>
  <c r="F45" i="2"/>
  <c r="I44" i="22"/>
  <c r="I45" i="22" s="1"/>
  <c r="G26" i="19"/>
  <c r="G45" i="19" s="1"/>
  <c r="J45" i="18"/>
  <c r="J45" i="16"/>
  <c r="F45" i="14"/>
  <c r="J45" i="13"/>
  <c r="H45" i="12"/>
  <c r="D45" i="11"/>
  <c r="L45" i="11"/>
  <c r="H45" i="9"/>
  <c r="F45" i="8"/>
  <c r="D45" i="7"/>
  <c r="H45" i="6"/>
  <c r="G45" i="5"/>
  <c r="F45" i="4"/>
  <c r="G45" i="2"/>
  <c r="G26" i="22"/>
  <c r="G45" i="22" s="1"/>
  <c r="G45" i="17"/>
  <c r="C45" i="17"/>
  <c r="I45" i="15"/>
  <c r="G45" i="14"/>
  <c r="I45" i="12"/>
  <c r="K45" i="11"/>
  <c r="G45" i="8"/>
  <c r="E45" i="7"/>
  <c r="G45" i="4"/>
  <c r="H45" i="2"/>
  <c r="L45" i="24" l="1"/>
  <c r="F45" i="13"/>
  <c r="J45" i="17"/>
  <c r="C45" i="33"/>
  <c r="K45" i="9"/>
  <c r="D45" i="16"/>
  <c r="K45" i="13"/>
  <c r="H45" i="1"/>
  <c r="D45" i="19"/>
  <c r="K45" i="24"/>
  <c r="H45" i="7"/>
  <c r="D45" i="10"/>
  <c r="F45" i="10"/>
  <c r="K45" i="25"/>
  <c r="H45" i="3"/>
  <c r="D45" i="9"/>
  <c r="I45" i="17"/>
  <c r="E45" i="24"/>
  <c r="K45" i="30"/>
  <c r="H45" i="17"/>
</calcChain>
</file>

<file path=xl/sharedStrings.xml><?xml version="1.0" encoding="utf-8"?>
<sst xmlns="http://schemas.openxmlformats.org/spreadsheetml/2006/main" count="5000" uniqueCount="121">
  <si>
    <t>Eastern Cape: Buffalo City (BUF)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</si>
  <si>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</si>
  <si>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</si>
  <si>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</si>
  <si>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</si>
  <si>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</si>
  <si>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</si>
  <si>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</si>
  <si>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</si>
  <si>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</si>
  <si>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</si>
  <si>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</si>
  <si>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</si>
  <si>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</si>
  <si>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</si>
  <si>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</si>
  <si>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</si>
  <si>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</si>
  <si>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</si>
  <si>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</si>
  <si>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</si>
  <si>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</si>
  <si>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</si>
  <si>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</si>
  <si>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</si>
  <si>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</si>
  <si>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</si>
  <si>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</si>
  <si>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</si>
  <si>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</si>
  <si>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</si>
  <si>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</si>
  <si>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</si>
  <si>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</si>
  <si>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</si>
  <si>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</si>
  <si>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</si>
  <si>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</si>
  <si>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</si>
  <si>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</si>
  <si>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</si>
  <si>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</si>
  <si>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</si>
  <si>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</si>
  <si>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</si>
  <si>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</si>
  <si>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</si>
  <si>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</si>
  <si>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</si>
  <si>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</si>
  <si>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</si>
  <si>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</si>
  <si>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</si>
  <si>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</si>
  <si>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</si>
  <si>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</si>
  <si>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</si>
  <si>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</si>
  <si>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</si>
  <si>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</si>
  <si>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</si>
  <si>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</si>
  <si>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</si>
  <si>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</si>
  <si>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</si>
  <si>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</si>
  <si>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</si>
  <si>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</si>
  <si>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</si>
  <si>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</si>
  <si>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</si>
  <si>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Waste management                                   ) for 4th Quarter ended 30 June 2025 (Figures Finalised as at 2025/10/28)</t>
  </si>
  <si>
    <t>Eastern Cape: Dr Beyers Naude (EC101) - Table A6 Budgeted Financial Position ( Waste management                                   ) for 4th Quarter ended 30 June 2025 (Figures Finalised as at 2025/10/28)</t>
  </si>
  <si>
    <t>Eastern Cape: Blue Crane Route (EC102) - Table A6 Budgeted Financial Position ( Waste management                                   ) for 4th Quarter ended 30 June 2025 (Figures Finalised as at 2025/10/28)</t>
  </si>
  <si>
    <t>Eastern Cape: Makana (EC104) - Table A6 Budgeted Financial Position ( Waste management                                   ) for 4th Quarter ended 30 June 2025 (Figures Finalised as at 2025/10/28)</t>
  </si>
  <si>
    <t>Eastern Cape: Ndlambe (EC105) - Table A6 Budgeted Financial Position ( Waste management                                   ) for 4th Quarter ended 30 June 2025 (Figures Finalised as at 2025/10/28)</t>
  </si>
  <si>
    <t>Eastern Cape: Sundays River Valley (EC106) - Table A6 Budgeted Financial Position ( Waste management                                   ) for 4th Quarter ended 30 June 2025 (Figures Finalised as at 2025/10/28)</t>
  </si>
  <si>
    <t>Eastern Cape: Kouga (EC108) - Table A6 Budgeted Financial Position ( Waste management                                   ) for 4th Quarter ended 30 June 2025 (Figures Finalised as at 2025/10/28)</t>
  </si>
  <si>
    <t>Eastern Cape: Kou-Kamma (EC109) - Table A6 Budgeted Financial Position ( Waste management                                   ) for 4th Quarter ended 30 June 2025 (Figures Finalised as at 2025/10/28)</t>
  </si>
  <si>
    <t>Eastern Cape: Sarah Baartman (DC10) - Table A6 Budgeted Financial Position ( Waste management                                   ) for 4th Quarter ended 30 June 2025 (Figures Finalised as at 2025/10/28)</t>
  </si>
  <si>
    <t>Eastern Cape: Mbhashe (EC121) - Table A6 Budgeted Financial Position ( Waste management                                   ) for 4th Quarter ended 30 June 2025 (Figures Finalised as at 2025/10/28)</t>
  </si>
  <si>
    <t>Eastern Cape: Mnquma (EC122) - Table A6 Budgeted Financial Position ( Waste management                                   ) for 4th Quarter ended 30 June 2025 (Figures Finalised as at 2025/10/28)</t>
  </si>
  <si>
    <t>Eastern Cape: Great Kei (EC123) - Table A6 Budgeted Financial Position ( Waste management                                   ) for 4th Quarter ended 30 June 2025 (Figures Finalised as at 2025/10/28)</t>
  </si>
  <si>
    <t>Eastern Cape: Amahlathi (EC124) - Table A6 Budgeted Financial Position ( Waste management                                   ) for 4th Quarter ended 30 June 2025 (Figures Finalised as at 2025/10/28)</t>
  </si>
  <si>
    <t>Eastern Cape: Ngqushwa (EC126) - Table A6 Budgeted Financial Position ( Waste management                                   ) for 4th Quarter ended 30 June 2025 (Figures Finalised as at 2025/10/28)</t>
  </si>
  <si>
    <t>Eastern Cape: Raymond Mhlaba (EC129) - Table A6 Budgeted Financial Position ( Waste management                                   ) for 4th Quarter ended 30 June 2025 (Figures Finalised as at 2025/10/28)</t>
  </si>
  <si>
    <t>Eastern Cape: Amathole (DC12) - Table A6 Budgeted Financial Position ( Waste management                                   ) for 4th Quarter ended 30 June 2025 (Figures Finalised as at 2025/10/28)</t>
  </si>
  <si>
    <t>Eastern Cape: Inxuba Yethemba (EC131) - Table A6 Budgeted Financial Position ( Waste management                                   ) for 4th Quarter ended 30 June 2025 (Figures Finalised as at 2025/10/28)</t>
  </si>
  <si>
    <t>Eastern Cape: Intsika Yethu (EC135) - Table A6 Budgeted Financial Position ( Waste management                                   ) for 4th Quarter ended 30 June 2025 (Figures Finalised as at 2025/10/28)</t>
  </si>
  <si>
    <t>Eastern Cape: Emalahleni (EC) (EC136) - Table A6 Budgeted Financial Position ( Waste management                                   ) for 4th Quarter ended 30 June 2025 (Figures Finalised as at 2025/10/28)</t>
  </si>
  <si>
    <t>Eastern Cape: Dr. A.B. Xuma (EC137) - Table A6 Budgeted Financial Position ( Waste management                                   ) for 4th Quarter ended 30 June 2025 (Figures Finalised as at 2025/10/28)</t>
  </si>
  <si>
    <t>Eastern Cape: Sakhisizwe (EC138) - Table A6 Budgeted Financial Position ( Waste management                                   ) for 4th Quarter ended 30 June 2025 (Figures Finalised as at 2025/10/28)</t>
  </si>
  <si>
    <t>Eastern Cape: Enoch Mgijima (EC139) - Table A6 Budgeted Financial Position ( Waste management                                   ) for 4th Quarter ended 30 June 2025 (Figures Finalised as at 2025/10/28)</t>
  </si>
  <si>
    <t>Eastern Cape: Chris Hani (DC13) - Table A6 Budgeted Financial Position ( Waste management                                   ) for 4th Quarter ended 30 June 2025 (Figures Finalised as at 2025/10/28)</t>
  </si>
  <si>
    <t>Eastern Cape: Elundini (EC141) - Table A6 Budgeted Financial Position ( Waste management                                   ) for 4th Quarter ended 30 June 2025 (Figures Finalised as at 2025/10/28)</t>
  </si>
  <si>
    <t>Eastern Cape: Senqu (EC142) - Table A6 Budgeted Financial Position ( Waste management                                   ) for 4th Quarter ended 30 June 2025 (Figures Finalised as at 2025/10/28)</t>
  </si>
  <si>
    <t>Eastern Cape: Walter Sisulu (EC145) - Table A6 Budgeted Financial Position ( Waste management                                   ) for 4th Quarter ended 30 June 2025 (Figures Finalised as at 2025/10/28)</t>
  </si>
  <si>
    <t>Eastern Cape: Joe Gqabi (DC14) - Table A6 Budgeted Financial Position ( Waste management                                   ) for 4th Quarter ended 30 June 2025 (Figures Finalised as at 2025/10/28)</t>
  </si>
  <si>
    <t>Eastern Cape: Ngquza Hills (EC153) - Table A6 Budgeted Financial Position ( Waste management                                   ) for 4th Quarter ended 30 June 2025 (Figures Finalised as at 2025/10/28)</t>
  </si>
  <si>
    <t>Eastern Cape: Port St Johns (EC154) - Table A6 Budgeted Financial Position ( Waste management                                   ) for 4th Quarter ended 30 June 2025 (Figures Finalised as at 2025/10/28)</t>
  </si>
  <si>
    <t>Eastern Cape: Nyandeni (EC155) - Table A6 Budgeted Financial Position ( Waste management                                   ) for 4th Quarter ended 30 June 2025 (Figures Finalised as at 2025/10/28)</t>
  </si>
  <si>
    <t>Eastern Cape: Mhlontlo (EC156) - Table A6 Budgeted Financial Position ( Waste management                                   ) for 4th Quarter ended 30 June 2025 (Figures Finalised as at 2025/10/28)</t>
  </si>
  <si>
    <t>Eastern Cape: King Sabata Dalindyebo (EC157) - Table A6 Budgeted Financial Position ( Waste management                                   ) for 4th Quarter ended 30 June 2025 (Figures Finalised as at 2025/10/28)</t>
  </si>
  <si>
    <t>Eastern Cape: O R Tambo (DC15) - Table A6 Budgeted Financial Position ( Waste management                                   ) for 4th Quarter ended 30 June 2025 (Figures Finalised as at 2025/10/28)</t>
  </si>
  <si>
    <t>Eastern Cape: Matatiele (EC441) - Table A6 Budgeted Financial Position ( Waste management                                   ) for 4th Quarter ended 30 June 2025 (Figures Finalised as at 2025/10/28)</t>
  </si>
  <si>
    <t>Eastern Cape: Umzimvubu (EC442) - Table A6 Budgeted Financial Position ( Waste management                                   ) for 4th Quarter ended 30 June 2025 (Figures Finalised as at 2025/10/28)</t>
  </si>
  <si>
    <t>Eastern Cape: Winnie Madikizela-Mandela (EC443) - Table A6 Budgeted Financial Position ( Waste management                                   ) for 4th Quarter ended 30 June 2025 (Figures Finalised as at 2025/10/28)</t>
  </si>
  <si>
    <t>Eastern Cape: Ntabankulu (EC444) - Table A6 Budgeted Financial Position ( Waste management                                   ) for 4th Quarter ended 30 June 2025 (Figures Finalised as at 2025/10/28)</t>
  </si>
  <si>
    <t>Eastern Cape: Alfred Nzo (DC44)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</si>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</sst>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313787577</v>
      </c>
      <c r="D7" s="23">
        <v>392703648</v>
      </c>
      <c r="E7" s="24">
        <v>554286608</v>
      </c>
      <c r="F7" s="25">
        <v>470204916</v>
      </c>
      <c r="G7" s="23">
        <v>576625010</v>
      </c>
      <c r="H7" s="24">
        <v>576625010</v>
      </c>
      <c r="I7" s="26">
        <v>612991299</v>
      </c>
      <c r="J7" s="27">
        <v>566257408</v>
      </c>
      <c r="K7" s="23">
        <v>566653656</v>
      </c>
      <c r="L7" s="24">
        <v>561443203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200299203</v>
      </c>
      <c r="D11" s="23">
        <v>222413978</v>
      </c>
      <c r="E11" s="24">
        <v>250938945</v>
      </c>
      <c r="F11" s="29">
        <v>25241788</v>
      </c>
      <c r="G11" s="30">
        <v>252396238</v>
      </c>
      <c r="H11" s="31">
        <v>252396238</v>
      </c>
      <c r="I11" s="26">
        <v>281304122</v>
      </c>
      <c r="J11" s="32">
        <v>253853532</v>
      </c>
      <c r="K11" s="30">
        <v>255383691</v>
      </c>
      <c r="L11" s="31">
        <v>256913850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514086780</v>
      </c>
      <c r="D13" s="35">
        <f t="shared" ref="D13:L13" si="0">SUM(D6:D12)</f>
        <v>615117626</v>
      </c>
      <c r="E13" s="36">
        <f t="shared" si="0"/>
        <v>805225553</v>
      </c>
      <c r="F13" s="37">
        <f t="shared" si="0"/>
        <v>495446704</v>
      </c>
      <c r="G13" s="35">
        <f t="shared" si="0"/>
        <v>829021248</v>
      </c>
      <c r="H13" s="36">
        <f t="shared" si="0"/>
        <v>829021248</v>
      </c>
      <c r="I13" s="38">
        <f t="shared" si="0"/>
        <v>894295421</v>
      </c>
      <c r="J13" s="39">
        <f t="shared" si="0"/>
        <v>820110940</v>
      </c>
      <c r="K13" s="35">
        <f t="shared" si="0"/>
        <v>822037347</v>
      </c>
      <c r="L13" s="36">
        <f t="shared" si="0"/>
        <v>818357053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1109288174</v>
      </c>
      <c r="D17" s="23">
        <v>1127415558</v>
      </c>
      <c r="E17" s="24">
        <v>1119942029</v>
      </c>
      <c r="F17" s="29">
        <v>1230812814</v>
      </c>
      <c r="G17" s="30">
        <v>1164225756</v>
      </c>
      <c r="H17" s="31">
        <v>1164225756</v>
      </c>
      <c r="I17" s="26">
        <v>988463001</v>
      </c>
      <c r="J17" s="32">
        <v>647262728</v>
      </c>
      <c r="K17" s="30">
        <v>745014603</v>
      </c>
      <c r="L17" s="31">
        <v>847616478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1109288174</v>
      </c>
      <c r="D25" s="41">
        <f t="shared" ref="D25:L25" si="1">SUM(D15:D24)</f>
        <v>1127415558</v>
      </c>
      <c r="E25" s="42">
        <f t="shared" si="1"/>
        <v>1119942029</v>
      </c>
      <c r="F25" s="43">
        <f t="shared" si="1"/>
        <v>1230812814</v>
      </c>
      <c r="G25" s="41">
        <f t="shared" si="1"/>
        <v>1164225756</v>
      </c>
      <c r="H25" s="42">
        <f t="shared" si="1"/>
        <v>1164225756</v>
      </c>
      <c r="I25" s="44">
        <f t="shared" si="1"/>
        <v>988463001</v>
      </c>
      <c r="J25" s="45">
        <f t="shared" si="1"/>
        <v>647262728</v>
      </c>
      <c r="K25" s="41">
        <f t="shared" si="1"/>
        <v>745014603</v>
      </c>
      <c r="L25" s="42">
        <f t="shared" si="1"/>
        <v>847616478</v>
      </c>
    </row>
    <row r="26" spans="1:12" x14ac:dyDescent="0.25">
      <c r="A26" s="33" t="s">
        <v>42</v>
      </c>
      <c r="B26" s="34" t="s">
        <v>19</v>
      </c>
      <c r="C26" s="35">
        <f>+C13+C25</f>
        <v>1623374954</v>
      </c>
      <c r="D26" s="35">
        <f t="shared" ref="D26:L26" si="2">+D13+D25</f>
        <v>1742533184</v>
      </c>
      <c r="E26" s="36">
        <f t="shared" si="2"/>
        <v>1925167582</v>
      </c>
      <c r="F26" s="37">
        <f t="shared" si="2"/>
        <v>1726259518</v>
      </c>
      <c r="G26" s="35">
        <f t="shared" si="2"/>
        <v>1993247004</v>
      </c>
      <c r="H26" s="36">
        <f t="shared" si="2"/>
        <v>1993247004</v>
      </c>
      <c r="I26" s="38">
        <f t="shared" si="2"/>
        <v>1882758422</v>
      </c>
      <c r="J26" s="39">
        <f t="shared" si="2"/>
        <v>1467373668</v>
      </c>
      <c r="K26" s="35">
        <f t="shared" si="2"/>
        <v>1567051950</v>
      </c>
      <c r="L26" s="36">
        <f t="shared" si="2"/>
        <v>1665973531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318481646</v>
      </c>
      <c r="D34" s="23">
        <v>328001401</v>
      </c>
      <c r="E34" s="24">
        <v>318201340</v>
      </c>
      <c r="F34" s="25">
        <v>329201401</v>
      </c>
      <c r="G34" s="23">
        <v>318201340</v>
      </c>
      <c r="H34" s="24">
        <v>318201340</v>
      </c>
      <c r="I34" s="26">
        <v>342896630</v>
      </c>
      <c r="J34" s="27">
        <v>318201340</v>
      </c>
      <c r="K34" s="23">
        <v>318201340</v>
      </c>
      <c r="L34" s="24">
        <v>318201340</v>
      </c>
    </row>
    <row r="35" spans="1:12" x14ac:dyDescent="0.25">
      <c r="A35" s="28" t="s">
        <v>27</v>
      </c>
      <c r="B35" s="22" t="s">
        <v>19</v>
      </c>
      <c r="C35" s="23">
        <v>126122487</v>
      </c>
      <c r="D35" s="23">
        <v>154249538</v>
      </c>
      <c r="E35" s="24">
        <v>199099422</v>
      </c>
      <c r="F35" s="25">
        <v>126126594</v>
      </c>
      <c r="G35" s="23">
        <v>199099423</v>
      </c>
      <c r="H35" s="24">
        <v>199099423</v>
      </c>
      <c r="I35" s="26">
        <v>248914002</v>
      </c>
      <c r="J35" s="27">
        <v>199099423</v>
      </c>
      <c r="K35" s="23">
        <v>199099423</v>
      </c>
      <c r="L35" s="24">
        <v>199099423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444604133</v>
      </c>
      <c r="D37" s="35">
        <f t="shared" ref="D37:L37" si="3">SUM(D29:D36)</f>
        <v>482250939</v>
      </c>
      <c r="E37" s="36">
        <f t="shared" si="3"/>
        <v>517300762</v>
      </c>
      <c r="F37" s="37">
        <f t="shared" si="3"/>
        <v>455327995</v>
      </c>
      <c r="G37" s="35">
        <f t="shared" si="3"/>
        <v>517300763</v>
      </c>
      <c r="H37" s="36">
        <f t="shared" si="3"/>
        <v>517300763</v>
      </c>
      <c r="I37" s="38">
        <f t="shared" si="3"/>
        <v>591810632</v>
      </c>
      <c r="J37" s="39">
        <f t="shared" si="3"/>
        <v>517300763</v>
      </c>
      <c r="K37" s="35">
        <f t="shared" si="3"/>
        <v>517300763</v>
      </c>
      <c r="L37" s="36">
        <f t="shared" si="3"/>
        <v>517300763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99082969</v>
      </c>
      <c r="D40" s="23">
        <v>89746342</v>
      </c>
      <c r="E40" s="24">
        <v>111144161</v>
      </c>
      <c r="F40" s="25">
        <v>86746142</v>
      </c>
      <c r="G40" s="23">
        <v>109143962</v>
      </c>
      <c r="H40" s="24">
        <v>109143962</v>
      </c>
      <c r="I40" s="26">
        <v>135496554</v>
      </c>
      <c r="J40" s="27">
        <v>106643762</v>
      </c>
      <c r="K40" s="23">
        <v>104143562</v>
      </c>
      <c r="L40" s="24">
        <v>101643362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99082969</v>
      </c>
      <c r="D43" s="41">
        <f t="shared" ref="D43:L43" si="4">SUM(D39:D42)</f>
        <v>89746342</v>
      </c>
      <c r="E43" s="42">
        <f t="shared" si="4"/>
        <v>111144161</v>
      </c>
      <c r="F43" s="43">
        <f t="shared" si="4"/>
        <v>86746142</v>
      </c>
      <c r="G43" s="41">
        <f t="shared" si="4"/>
        <v>109143962</v>
      </c>
      <c r="H43" s="42">
        <f t="shared" si="4"/>
        <v>109143962</v>
      </c>
      <c r="I43" s="43">
        <f t="shared" si="4"/>
        <v>135496554</v>
      </c>
      <c r="J43" s="45">
        <f t="shared" si="4"/>
        <v>106643762</v>
      </c>
      <c r="K43" s="41">
        <f t="shared" si="4"/>
        <v>104143562</v>
      </c>
      <c r="L43" s="42">
        <f t="shared" si="4"/>
        <v>101643362</v>
      </c>
    </row>
    <row r="44" spans="1:12" x14ac:dyDescent="0.25">
      <c r="A44" s="33" t="s">
        <v>61</v>
      </c>
      <c r="B44" s="34" t="s">
        <v>19</v>
      </c>
      <c r="C44" s="35">
        <f>+C37+C43</f>
        <v>543687102</v>
      </c>
      <c r="D44" s="35">
        <f t="shared" ref="D44:L44" si="5">+D37+D43</f>
        <v>571997281</v>
      </c>
      <c r="E44" s="36">
        <f t="shared" si="5"/>
        <v>628444923</v>
      </c>
      <c r="F44" s="37">
        <f t="shared" si="5"/>
        <v>542074137</v>
      </c>
      <c r="G44" s="35">
        <f t="shared" si="5"/>
        <v>626444725</v>
      </c>
      <c r="H44" s="36">
        <f t="shared" si="5"/>
        <v>626444725</v>
      </c>
      <c r="I44" s="38">
        <f t="shared" si="5"/>
        <v>727307186</v>
      </c>
      <c r="J44" s="39">
        <f t="shared" si="5"/>
        <v>623944525</v>
      </c>
      <c r="K44" s="35">
        <f t="shared" si="5"/>
        <v>621444325</v>
      </c>
      <c r="L44" s="36">
        <f t="shared" si="5"/>
        <v>618944125</v>
      </c>
    </row>
    <row r="45" spans="1:12" x14ac:dyDescent="0.25">
      <c r="A45" s="47" t="s">
        <v>62</v>
      </c>
      <c r="B45" s="48" t="s">
        <v>63</v>
      </c>
      <c r="C45" s="49">
        <f>+C26-C44</f>
        <v>1079687852</v>
      </c>
      <c r="D45" s="49">
        <f t="shared" ref="D45:L45" si="6">+D26-D44</f>
        <v>1170535903</v>
      </c>
      <c r="E45" s="50">
        <f t="shared" si="6"/>
        <v>1296722659</v>
      </c>
      <c r="F45" s="51">
        <f t="shared" si="6"/>
        <v>1184185381</v>
      </c>
      <c r="G45" s="49">
        <f t="shared" si="6"/>
        <v>1366802279</v>
      </c>
      <c r="H45" s="50">
        <f t="shared" si="6"/>
        <v>1366802279</v>
      </c>
      <c r="I45" s="52">
        <f t="shared" si="6"/>
        <v>1155451236</v>
      </c>
      <c r="J45" s="53">
        <f t="shared" si="6"/>
        <v>843429143</v>
      </c>
      <c r="K45" s="49">
        <f t="shared" si="6"/>
        <v>945607625</v>
      </c>
      <c r="L45" s="50">
        <f t="shared" si="6"/>
        <v>1047029406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360271641</v>
      </c>
      <c r="D47" s="23">
        <v>409611781</v>
      </c>
      <c r="E47" s="24">
        <v>445882236</v>
      </c>
      <c r="F47" s="25">
        <v>592299710</v>
      </c>
      <c r="G47" s="23">
        <v>573291890</v>
      </c>
      <c r="H47" s="24">
        <v>573291890</v>
      </c>
      <c r="I47" s="26">
        <v>631166877</v>
      </c>
      <c r="J47" s="27">
        <v>783384582</v>
      </c>
      <c r="K47" s="23">
        <v>999493414</v>
      </c>
      <c r="L47" s="24">
        <v>1235228983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360271641</v>
      </c>
      <c r="D50" s="56">
        <f t="shared" ref="D50:L50" si="7">SUM(D47:D49)</f>
        <v>409611781</v>
      </c>
      <c r="E50" s="57">
        <f t="shared" si="7"/>
        <v>445882236</v>
      </c>
      <c r="F50" s="58">
        <f t="shared" si="7"/>
        <v>592299710</v>
      </c>
      <c r="G50" s="56">
        <f t="shared" si="7"/>
        <v>573291890</v>
      </c>
      <c r="H50" s="57">
        <f t="shared" si="7"/>
        <v>573291890</v>
      </c>
      <c r="I50" s="59">
        <f t="shared" si="7"/>
        <v>631166877</v>
      </c>
      <c r="J50" s="60">
        <f t="shared" si="7"/>
        <v>783384582</v>
      </c>
      <c r="K50" s="56">
        <f t="shared" si="7"/>
        <v>999493414</v>
      </c>
      <c r="L50" s="57">
        <f t="shared" si="7"/>
        <v>1235228983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</v>
      </c>
      <c r="D6" s="23">
        <v>60</v>
      </c>
      <c r="E6" s="24">
        <v>60</v>
      </c>
      <c r="F6" s="25">
        <v>62613200</v>
      </c>
      <c r="G6" s="23">
        <v>62613260</v>
      </c>
      <c r="H6" s="24">
        <v>62613260</v>
      </c>
      <c r="I6" s="26">
        <v>60</v>
      </c>
      <c r="J6" s="27">
        <v>-267710320</v>
      </c>
      <c r="K6" s="23">
        <v>-289989220</v>
      </c>
      <c r="L6" s="24">
        <v>-316940070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-87744350</v>
      </c>
      <c r="G7" s="23">
        <v>-125371450</v>
      </c>
      <c r="H7" s="24">
        <v>-125371450</v>
      </c>
      <c r="I7" s="26">
        <v>0</v>
      </c>
      <c r="J7" s="27">
        <v>-102328190</v>
      </c>
      <c r="K7" s="23">
        <v>-108979520</v>
      </c>
      <c r="L7" s="24">
        <v>-116608090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-28223550</v>
      </c>
      <c r="G10" s="23">
        <v>-28223555</v>
      </c>
      <c r="H10" s="24">
        <v>-28223555</v>
      </c>
      <c r="I10" s="26">
        <v>0</v>
      </c>
      <c r="J10" s="27">
        <v>-23398500</v>
      </c>
      <c r="K10" s="23">
        <v>-24276990</v>
      </c>
      <c r="L10" s="24">
        <v>-25250730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12575220</v>
      </c>
      <c r="G11" s="30">
        <v>36785060</v>
      </c>
      <c r="H11" s="31">
        <v>36785060</v>
      </c>
      <c r="I11" s="26">
        <v>165890666</v>
      </c>
      <c r="J11" s="32">
        <v>142256460</v>
      </c>
      <c r="K11" s="30">
        <v>147946720</v>
      </c>
      <c r="L11" s="31">
        <v>153864590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60</v>
      </c>
      <c r="D13" s="35">
        <f t="shared" ref="D13:L13" si="0">SUM(D6:D12)</f>
        <v>60</v>
      </c>
      <c r="E13" s="36">
        <f t="shared" si="0"/>
        <v>60</v>
      </c>
      <c r="F13" s="37">
        <f t="shared" si="0"/>
        <v>-40779480</v>
      </c>
      <c r="G13" s="35">
        <f t="shared" si="0"/>
        <v>-54196685</v>
      </c>
      <c r="H13" s="36">
        <f t="shared" si="0"/>
        <v>-54196685</v>
      </c>
      <c r="I13" s="38">
        <f t="shared" si="0"/>
        <v>165890726</v>
      </c>
      <c r="J13" s="39">
        <f t="shared" si="0"/>
        <v>-251180550</v>
      </c>
      <c r="K13" s="35">
        <f t="shared" si="0"/>
        <v>-275299010</v>
      </c>
      <c r="L13" s="36">
        <f t="shared" si="0"/>
        <v>-304934300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334583191</v>
      </c>
      <c r="D17" s="23">
        <v>313124251</v>
      </c>
      <c r="E17" s="24">
        <v>403701793</v>
      </c>
      <c r="F17" s="29">
        <v>37162390</v>
      </c>
      <c r="G17" s="30">
        <v>459422100</v>
      </c>
      <c r="H17" s="31">
        <v>459422100</v>
      </c>
      <c r="I17" s="26">
        <v>506532189</v>
      </c>
      <c r="J17" s="32">
        <v>478358990</v>
      </c>
      <c r="K17" s="30">
        <v>516277680</v>
      </c>
      <c r="L17" s="31">
        <v>514248800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334583191</v>
      </c>
      <c r="D25" s="41">
        <f t="shared" ref="D25:L25" si="1">SUM(D15:D24)</f>
        <v>313124251</v>
      </c>
      <c r="E25" s="42">
        <f t="shared" si="1"/>
        <v>403701793</v>
      </c>
      <c r="F25" s="43">
        <f t="shared" si="1"/>
        <v>37162390</v>
      </c>
      <c r="G25" s="41">
        <f t="shared" si="1"/>
        <v>459422100</v>
      </c>
      <c r="H25" s="42">
        <f t="shared" si="1"/>
        <v>459422100</v>
      </c>
      <c r="I25" s="44">
        <f t="shared" si="1"/>
        <v>506532189</v>
      </c>
      <c r="J25" s="45">
        <f t="shared" si="1"/>
        <v>478358990</v>
      </c>
      <c r="K25" s="41">
        <f t="shared" si="1"/>
        <v>516277680</v>
      </c>
      <c r="L25" s="42">
        <f t="shared" si="1"/>
        <v>514248800</v>
      </c>
    </row>
    <row r="26" spans="1:12" x14ac:dyDescent="0.25">
      <c r="A26" s="33" t="s">
        <v>42</v>
      </c>
      <c r="B26" s="34" t="s">
        <v>19</v>
      </c>
      <c r="C26" s="35">
        <f>+C13+C25</f>
        <v>334583251</v>
      </c>
      <c r="D26" s="35">
        <f t="shared" ref="D26:L26" si="2">+D13+D25</f>
        <v>313124311</v>
      </c>
      <c r="E26" s="36">
        <f t="shared" si="2"/>
        <v>403701853</v>
      </c>
      <c r="F26" s="37">
        <f t="shared" si="2"/>
        <v>-3617090</v>
      </c>
      <c r="G26" s="35">
        <f t="shared" si="2"/>
        <v>405225415</v>
      </c>
      <c r="H26" s="36">
        <f t="shared" si="2"/>
        <v>405225415</v>
      </c>
      <c r="I26" s="38">
        <f t="shared" si="2"/>
        <v>672422915</v>
      </c>
      <c r="J26" s="39">
        <f t="shared" si="2"/>
        <v>227178440</v>
      </c>
      <c r="K26" s="35">
        <f t="shared" si="2"/>
        <v>240978670</v>
      </c>
      <c r="L26" s="36">
        <f t="shared" si="2"/>
        <v>209314500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64686</v>
      </c>
      <c r="D32" s="23">
        <v>64686</v>
      </c>
      <c r="E32" s="24">
        <v>-225735</v>
      </c>
      <c r="F32" s="25">
        <v>44856590</v>
      </c>
      <c r="G32" s="23">
        <v>-225740</v>
      </c>
      <c r="H32" s="24">
        <v>-225740</v>
      </c>
      <c r="I32" s="26">
        <v>-193542</v>
      </c>
      <c r="J32" s="27">
        <v>-234770</v>
      </c>
      <c r="K32" s="23">
        <v>-244160</v>
      </c>
      <c r="L32" s="24">
        <v>-253930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6738820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64686</v>
      </c>
      <c r="D37" s="35">
        <f t="shared" ref="D37:L37" si="3">SUM(D29:D36)</f>
        <v>64686</v>
      </c>
      <c r="E37" s="36">
        <f t="shared" si="3"/>
        <v>-225735</v>
      </c>
      <c r="F37" s="37">
        <f t="shared" si="3"/>
        <v>51595410</v>
      </c>
      <c r="G37" s="35">
        <f t="shared" si="3"/>
        <v>-225740</v>
      </c>
      <c r="H37" s="36">
        <f t="shared" si="3"/>
        <v>-225740</v>
      </c>
      <c r="I37" s="38">
        <f t="shared" si="3"/>
        <v>-193542</v>
      </c>
      <c r="J37" s="39">
        <f t="shared" si="3"/>
        <v>-234770</v>
      </c>
      <c r="K37" s="35">
        <f t="shared" si="3"/>
        <v>-244160</v>
      </c>
      <c r="L37" s="36">
        <f t="shared" si="3"/>
        <v>-253930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483341175</v>
      </c>
      <c r="D40" s="23">
        <v>461882233</v>
      </c>
      <c r="E40" s="24">
        <v>533956747</v>
      </c>
      <c r="F40" s="25">
        <v>0</v>
      </c>
      <c r="G40" s="23">
        <v>0</v>
      </c>
      <c r="H40" s="24">
        <v>0</v>
      </c>
      <c r="I40" s="26">
        <v>600685606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533956750</v>
      </c>
      <c r="H42" s="24">
        <v>533956750</v>
      </c>
      <c r="I42" s="26">
        <v>0</v>
      </c>
      <c r="J42" s="27">
        <v>555315020</v>
      </c>
      <c r="K42" s="23">
        <v>577527620</v>
      </c>
      <c r="L42" s="24">
        <v>600628720</v>
      </c>
    </row>
    <row r="43" spans="1:12" x14ac:dyDescent="0.25">
      <c r="A43" s="33" t="s">
        <v>60</v>
      </c>
      <c r="B43" s="40" t="s">
        <v>19</v>
      </c>
      <c r="C43" s="35">
        <f>SUM(C39:C42)</f>
        <v>483341175</v>
      </c>
      <c r="D43" s="41">
        <f t="shared" ref="D43:L43" si="4">SUM(D39:D42)</f>
        <v>461882233</v>
      </c>
      <c r="E43" s="42">
        <f t="shared" si="4"/>
        <v>533956747</v>
      </c>
      <c r="F43" s="43">
        <f t="shared" si="4"/>
        <v>0</v>
      </c>
      <c r="G43" s="41">
        <f t="shared" si="4"/>
        <v>533956750</v>
      </c>
      <c r="H43" s="42">
        <f t="shared" si="4"/>
        <v>533956750</v>
      </c>
      <c r="I43" s="43">
        <f t="shared" si="4"/>
        <v>600685606</v>
      </c>
      <c r="J43" s="45">
        <f t="shared" si="4"/>
        <v>555315020</v>
      </c>
      <c r="K43" s="41">
        <f t="shared" si="4"/>
        <v>577527620</v>
      </c>
      <c r="L43" s="42">
        <f t="shared" si="4"/>
        <v>600628720</v>
      </c>
    </row>
    <row r="44" spans="1:12" x14ac:dyDescent="0.25">
      <c r="A44" s="33" t="s">
        <v>61</v>
      </c>
      <c r="B44" s="34" t="s">
        <v>19</v>
      </c>
      <c r="C44" s="35">
        <f>+C37+C43</f>
        <v>483405861</v>
      </c>
      <c r="D44" s="35">
        <f t="shared" ref="D44:L44" si="5">+D37+D43</f>
        <v>461946919</v>
      </c>
      <c r="E44" s="36">
        <f t="shared" si="5"/>
        <v>533731012</v>
      </c>
      <c r="F44" s="37">
        <f t="shared" si="5"/>
        <v>51595410</v>
      </c>
      <c r="G44" s="35">
        <f t="shared" si="5"/>
        <v>533731010</v>
      </c>
      <c r="H44" s="36">
        <f t="shared" si="5"/>
        <v>533731010</v>
      </c>
      <c r="I44" s="38">
        <f t="shared" si="5"/>
        <v>600492064</v>
      </c>
      <c r="J44" s="39">
        <f t="shared" si="5"/>
        <v>555080250</v>
      </c>
      <c r="K44" s="35">
        <f t="shared" si="5"/>
        <v>577283460</v>
      </c>
      <c r="L44" s="36">
        <f t="shared" si="5"/>
        <v>600374790</v>
      </c>
    </row>
    <row r="45" spans="1:12" x14ac:dyDescent="0.25">
      <c r="A45" s="47" t="s">
        <v>62</v>
      </c>
      <c r="B45" s="48" t="s">
        <v>63</v>
      </c>
      <c r="C45" s="49">
        <f>+C26-C44</f>
        <v>-148822610</v>
      </c>
      <c r="D45" s="49">
        <f t="shared" ref="D45:L45" si="6">+D26-D44</f>
        <v>-148822608</v>
      </c>
      <c r="E45" s="50">
        <f t="shared" si="6"/>
        <v>-130029159</v>
      </c>
      <c r="F45" s="51">
        <f t="shared" si="6"/>
        <v>-55212500</v>
      </c>
      <c r="G45" s="49">
        <f t="shared" si="6"/>
        <v>-128505595</v>
      </c>
      <c r="H45" s="50">
        <f t="shared" si="6"/>
        <v>-128505595</v>
      </c>
      <c r="I45" s="52">
        <f t="shared" si="6"/>
        <v>71930851</v>
      </c>
      <c r="J45" s="53">
        <f t="shared" si="6"/>
        <v>-327901810</v>
      </c>
      <c r="K45" s="49">
        <f t="shared" si="6"/>
        <v>-336304790</v>
      </c>
      <c r="L45" s="50">
        <f t="shared" si="6"/>
        <v>-391060290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769</v>
      </c>
      <c r="D47" s="23">
        <v>770356</v>
      </c>
      <c r="E47" s="24">
        <v>353122</v>
      </c>
      <c r="F47" s="25">
        <v>0</v>
      </c>
      <c r="G47" s="23">
        <v>0</v>
      </c>
      <c r="H47" s="24">
        <v>0</v>
      </c>
      <c r="I47" s="26">
        <v>342741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769</v>
      </c>
      <c r="D50" s="56">
        <f t="shared" ref="D50:L50" si="7">SUM(D47:D49)</f>
        <v>770356</v>
      </c>
      <c r="E50" s="57">
        <f t="shared" si="7"/>
        <v>353122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342741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8294890</v>
      </c>
      <c r="D6" s="23">
        <v>3485442</v>
      </c>
      <c r="E6" s="24">
        <v>-3972827</v>
      </c>
      <c r="F6" s="25">
        <v>23506051</v>
      </c>
      <c r="G6" s="23">
        <v>19718027</v>
      </c>
      <c r="H6" s="24">
        <v>19718027</v>
      </c>
      <c r="I6" s="26">
        <v>-6627420</v>
      </c>
      <c r="J6" s="27">
        <v>22987350</v>
      </c>
      <c r="K6" s="23">
        <v>24044770</v>
      </c>
      <c r="L6" s="24">
        <v>25150826</v>
      </c>
    </row>
    <row r="7" spans="1:12" x14ac:dyDescent="0.25">
      <c r="A7" s="28" t="s">
        <v>22</v>
      </c>
      <c r="B7" s="22" t="s">
        <v>9</v>
      </c>
      <c r="C7" s="23">
        <v>29503611</v>
      </c>
      <c r="D7" s="23">
        <v>31624300</v>
      </c>
      <c r="E7" s="24">
        <v>33390462</v>
      </c>
      <c r="F7" s="25">
        <v>-530</v>
      </c>
      <c r="G7" s="23">
        <v>0</v>
      </c>
      <c r="H7" s="24">
        <v>0</v>
      </c>
      <c r="I7" s="26">
        <v>33645277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-115675</v>
      </c>
      <c r="D10" s="23">
        <v>-194850</v>
      </c>
      <c r="E10" s="24">
        <v>-635511</v>
      </c>
      <c r="F10" s="25">
        <v>0</v>
      </c>
      <c r="G10" s="23">
        <v>0</v>
      </c>
      <c r="H10" s="24">
        <v>0</v>
      </c>
      <c r="I10" s="26">
        <v>-252333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37682826</v>
      </c>
      <c r="D13" s="35">
        <f t="shared" ref="D13:L13" si="0">SUM(D6:D12)</f>
        <v>34914892</v>
      </c>
      <c r="E13" s="36">
        <f t="shared" si="0"/>
        <v>28782124</v>
      </c>
      <c r="F13" s="37">
        <f t="shared" si="0"/>
        <v>23505521</v>
      </c>
      <c r="G13" s="35">
        <f t="shared" si="0"/>
        <v>19718027</v>
      </c>
      <c r="H13" s="36">
        <f t="shared" si="0"/>
        <v>19718027</v>
      </c>
      <c r="I13" s="38">
        <f t="shared" si="0"/>
        <v>26765524</v>
      </c>
      <c r="J13" s="39">
        <f t="shared" si="0"/>
        <v>22987350</v>
      </c>
      <c r="K13" s="35">
        <f t="shared" si="0"/>
        <v>24044770</v>
      </c>
      <c r="L13" s="36">
        <f t="shared" si="0"/>
        <v>25150826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3477507</v>
      </c>
      <c r="D17" s="23">
        <v>0</v>
      </c>
      <c r="E17" s="24">
        <v>9681376</v>
      </c>
      <c r="F17" s="29">
        <v>-1191825</v>
      </c>
      <c r="G17" s="30">
        <v>-1191825</v>
      </c>
      <c r="H17" s="31">
        <v>-1191825</v>
      </c>
      <c r="I17" s="26">
        <v>2572932</v>
      </c>
      <c r="J17" s="32">
        <v>-1246650</v>
      </c>
      <c r="K17" s="30">
        <v>-1303996</v>
      </c>
      <c r="L17" s="31">
        <v>-1363980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3477507</v>
      </c>
      <c r="D25" s="41">
        <f t="shared" ref="D25:L25" si="1">SUM(D15:D24)</f>
        <v>0</v>
      </c>
      <c r="E25" s="42">
        <f t="shared" si="1"/>
        <v>9681376</v>
      </c>
      <c r="F25" s="43">
        <f t="shared" si="1"/>
        <v>-1191825</v>
      </c>
      <c r="G25" s="41">
        <f t="shared" si="1"/>
        <v>-1191825</v>
      </c>
      <c r="H25" s="42">
        <f t="shared" si="1"/>
        <v>-1191825</v>
      </c>
      <c r="I25" s="44">
        <f t="shared" si="1"/>
        <v>2572932</v>
      </c>
      <c r="J25" s="45">
        <f t="shared" si="1"/>
        <v>-1246650</v>
      </c>
      <c r="K25" s="41">
        <f t="shared" si="1"/>
        <v>-1303996</v>
      </c>
      <c r="L25" s="42">
        <f t="shared" si="1"/>
        <v>-1363980</v>
      </c>
    </row>
    <row r="26" spans="1:12" x14ac:dyDescent="0.25">
      <c r="A26" s="33" t="s">
        <v>42</v>
      </c>
      <c r="B26" s="34" t="s">
        <v>19</v>
      </c>
      <c r="C26" s="35">
        <f>+C13+C25</f>
        <v>41160333</v>
      </c>
      <c r="D26" s="35">
        <f t="shared" ref="D26:L26" si="2">+D13+D25</f>
        <v>34914892</v>
      </c>
      <c r="E26" s="36">
        <f t="shared" si="2"/>
        <v>38463500</v>
      </c>
      <c r="F26" s="37">
        <f t="shared" si="2"/>
        <v>22313696</v>
      </c>
      <c r="G26" s="35">
        <f t="shared" si="2"/>
        <v>18526202</v>
      </c>
      <c r="H26" s="36">
        <f t="shared" si="2"/>
        <v>18526202</v>
      </c>
      <c r="I26" s="38">
        <f t="shared" si="2"/>
        <v>29338456</v>
      </c>
      <c r="J26" s="39">
        <f t="shared" si="2"/>
        <v>21740700</v>
      </c>
      <c r="K26" s="35">
        <f t="shared" si="2"/>
        <v>22740774</v>
      </c>
      <c r="L26" s="36">
        <f t="shared" si="2"/>
        <v>23786846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27153798</v>
      </c>
      <c r="D32" s="23">
        <v>26232972</v>
      </c>
      <c r="E32" s="24">
        <v>28036551</v>
      </c>
      <c r="F32" s="25">
        <v>0</v>
      </c>
      <c r="G32" s="23">
        <v>0</v>
      </c>
      <c r="H32" s="24">
        <v>0</v>
      </c>
      <c r="I32" s="26">
        <v>19353778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759551</v>
      </c>
      <c r="G35" s="23">
        <v>759551</v>
      </c>
      <c r="H35" s="24">
        <v>759551</v>
      </c>
      <c r="I35" s="26">
        <v>-520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27153798</v>
      </c>
      <c r="D37" s="35">
        <f t="shared" ref="D37:L37" si="3">SUM(D29:D36)</f>
        <v>26232972</v>
      </c>
      <c r="E37" s="36">
        <f t="shared" si="3"/>
        <v>28036551</v>
      </c>
      <c r="F37" s="37">
        <f t="shared" si="3"/>
        <v>759551</v>
      </c>
      <c r="G37" s="35">
        <f t="shared" si="3"/>
        <v>759551</v>
      </c>
      <c r="H37" s="36">
        <f t="shared" si="3"/>
        <v>759551</v>
      </c>
      <c r="I37" s="38">
        <f t="shared" si="3"/>
        <v>19353258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27153798</v>
      </c>
      <c r="D44" s="35">
        <f t="shared" ref="D44:L44" si="5">+D37+D43</f>
        <v>26232972</v>
      </c>
      <c r="E44" s="36">
        <f t="shared" si="5"/>
        <v>28036551</v>
      </c>
      <c r="F44" s="37">
        <f t="shared" si="5"/>
        <v>759551</v>
      </c>
      <c r="G44" s="35">
        <f t="shared" si="5"/>
        <v>759551</v>
      </c>
      <c r="H44" s="36">
        <f t="shared" si="5"/>
        <v>759551</v>
      </c>
      <c r="I44" s="38">
        <f t="shared" si="5"/>
        <v>19353258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14006535</v>
      </c>
      <c r="D45" s="49">
        <f t="shared" ref="D45:L45" si="6">+D26-D44</f>
        <v>8681920</v>
      </c>
      <c r="E45" s="50">
        <f t="shared" si="6"/>
        <v>10426949</v>
      </c>
      <c r="F45" s="51">
        <f t="shared" si="6"/>
        <v>21554145</v>
      </c>
      <c r="G45" s="49">
        <f t="shared" si="6"/>
        <v>17766651</v>
      </c>
      <c r="H45" s="50">
        <f t="shared" si="6"/>
        <v>17766651</v>
      </c>
      <c r="I45" s="52">
        <f t="shared" si="6"/>
        <v>9985198</v>
      </c>
      <c r="J45" s="53">
        <f t="shared" si="6"/>
        <v>21740700</v>
      </c>
      <c r="K45" s="49">
        <f t="shared" si="6"/>
        <v>22740774</v>
      </c>
      <c r="L45" s="50">
        <f t="shared" si="6"/>
        <v>23786846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-299940</v>
      </c>
      <c r="D6" s="23">
        <v>-871990</v>
      </c>
      <c r="E6" s="24">
        <v>-4673975</v>
      </c>
      <c r="F6" s="25">
        <v>6180583</v>
      </c>
      <c r="G6" s="23">
        <v>7677933</v>
      </c>
      <c r="H6" s="24">
        <v>7677933</v>
      </c>
      <c r="I6" s="26">
        <v>-5796706</v>
      </c>
      <c r="J6" s="27">
        <v>8658330</v>
      </c>
      <c r="K6" s="23">
        <v>8924730</v>
      </c>
      <c r="L6" s="24">
        <v>9334290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1598824</v>
      </c>
      <c r="E7" s="24">
        <v>13348186</v>
      </c>
      <c r="F7" s="25">
        <v>14696451</v>
      </c>
      <c r="G7" s="23">
        <v>14696451</v>
      </c>
      <c r="H7" s="24">
        <v>14696451</v>
      </c>
      <c r="I7" s="26">
        <v>27116365</v>
      </c>
      <c r="J7" s="27">
        <v>16480964</v>
      </c>
      <c r="K7" s="23">
        <v>19059822</v>
      </c>
      <c r="L7" s="24">
        <v>16712538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685159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-24982</v>
      </c>
      <c r="D10" s="23">
        <v>-47713</v>
      </c>
      <c r="E10" s="24">
        <v>-79726</v>
      </c>
      <c r="F10" s="25">
        <v>-1544489</v>
      </c>
      <c r="G10" s="23">
        <v>-1544489</v>
      </c>
      <c r="H10" s="24">
        <v>-1544489</v>
      </c>
      <c r="I10" s="26">
        <v>-149546</v>
      </c>
      <c r="J10" s="27">
        <v>-1444389</v>
      </c>
      <c r="K10" s="23">
        <v>-1510831</v>
      </c>
      <c r="L10" s="24">
        <v>-1577307</v>
      </c>
    </row>
    <row r="11" spans="1:12" x14ac:dyDescent="0.25">
      <c r="A11" s="28" t="s">
        <v>27</v>
      </c>
      <c r="B11" s="22" t="s">
        <v>19</v>
      </c>
      <c r="C11" s="23">
        <v>87256</v>
      </c>
      <c r="D11" s="23">
        <v>145098</v>
      </c>
      <c r="E11" s="24">
        <v>1043198</v>
      </c>
      <c r="F11" s="29">
        <v>284473</v>
      </c>
      <c r="G11" s="30">
        <v>109690</v>
      </c>
      <c r="H11" s="31">
        <v>109690</v>
      </c>
      <c r="I11" s="26">
        <v>1196403</v>
      </c>
      <c r="J11" s="32">
        <v>20524</v>
      </c>
      <c r="K11" s="30">
        <v>20524</v>
      </c>
      <c r="L11" s="31">
        <v>20524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18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-237666</v>
      </c>
      <c r="D13" s="35">
        <f t="shared" ref="D13:L13" si="0">SUM(D6:D12)</f>
        <v>824219</v>
      </c>
      <c r="E13" s="36">
        <f t="shared" si="0"/>
        <v>9637683</v>
      </c>
      <c r="F13" s="37">
        <f t="shared" si="0"/>
        <v>19617018</v>
      </c>
      <c r="G13" s="35">
        <f t="shared" si="0"/>
        <v>20939585</v>
      </c>
      <c r="H13" s="36">
        <f t="shared" si="0"/>
        <v>20939585</v>
      </c>
      <c r="I13" s="38">
        <f t="shared" si="0"/>
        <v>23051693</v>
      </c>
      <c r="J13" s="39">
        <f t="shared" si="0"/>
        <v>23715429</v>
      </c>
      <c r="K13" s="35">
        <f t="shared" si="0"/>
        <v>26494245</v>
      </c>
      <c r="L13" s="36">
        <f t="shared" si="0"/>
        <v>24490045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1552734</v>
      </c>
      <c r="E17" s="24">
        <v>1586001</v>
      </c>
      <c r="F17" s="29">
        <v>1850423</v>
      </c>
      <c r="G17" s="30">
        <v>685206</v>
      </c>
      <c r="H17" s="31">
        <v>685206</v>
      </c>
      <c r="I17" s="26">
        <v>1965431</v>
      </c>
      <c r="J17" s="32">
        <v>86163</v>
      </c>
      <c r="K17" s="30">
        <v>86163</v>
      </c>
      <c r="L17" s="31">
        <v>81097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1552734</v>
      </c>
      <c r="E25" s="42">
        <f t="shared" si="1"/>
        <v>1586001</v>
      </c>
      <c r="F25" s="43">
        <f t="shared" si="1"/>
        <v>1850423</v>
      </c>
      <c r="G25" s="41">
        <f t="shared" si="1"/>
        <v>685206</v>
      </c>
      <c r="H25" s="42">
        <f t="shared" si="1"/>
        <v>685206</v>
      </c>
      <c r="I25" s="44">
        <f t="shared" si="1"/>
        <v>1965431</v>
      </c>
      <c r="J25" s="45">
        <f t="shared" si="1"/>
        <v>86163</v>
      </c>
      <c r="K25" s="41">
        <f t="shared" si="1"/>
        <v>86163</v>
      </c>
      <c r="L25" s="42">
        <f t="shared" si="1"/>
        <v>81097</v>
      </c>
    </row>
    <row r="26" spans="1:12" x14ac:dyDescent="0.25">
      <c r="A26" s="33" t="s">
        <v>42</v>
      </c>
      <c r="B26" s="34" t="s">
        <v>19</v>
      </c>
      <c r="C26" s="35">
        <f>+C13+C25</f>
        <v>-237666</v>
      </c>
      <c r="D26" s="35">
        <f t="shared" ref="D26:L26" si="2">+D13+D25</f>
        <v>2376953</v>
      </c>
      <c r="E26" s="36">
        <f t="shared" si="2"/>
        <v>11223684</v>
      </c>
      <c r="F26" s="37">
        <f t="shared" si="2"/>
        <v>21467441</v>
      </c>
      <c r="G26" s="35">
        <f t="shared" si="2"/>
        <v>21624791</v>
      </c>
      <c r="H26" s="36">
        <f t="shared" si="2"/>
        <v>21624791</v>
      </c>
      <c r="I26" s="38">
        <f t="shared" si="2"/>
        <v>25017124</v>
      </c>
      <c r="J26" s="39">
        <f t="shared" si="2"/>
        <v>23801592</v>
      </c>
      <c r="K26" s="35">
        <f t="shared" si="2"/>
        <v>26580408</v>
      </c>
      <c r="L26" s="36">
        <f t="shared" si="2"/>
        <v>24571142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9881359</v>
      </c>
      <c r="D32" s="23">
        <v>20011940</v>
      </c>
      <c r="E32" s="24">
        <v>36668909</v>
      </c>
      <c r="F32" s="25">
        <v>11160617</v>
      </c>
      <c r="G32" s="23">
        <v>11291735</v>
      </c>
      <c r="H32" s="24">
        <v>11291735</v>
      </c>
      <c r="I32" s="26">
        <v>47229574</v>
      </c>
      <c r="J32" s="27">
        <v>7778605</v>
      </c>
      <c r="K32" s="23">
        <v>11123990</v>
      </c>
      <c r="L32" s="24">
        <v>11722111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3452474</v>
      </c>
      <c r="G35" s="23">
        <v>3452474</v>
      </c>
      <c r="H35" s="24">
        <v>3452474</v>
      </c>
      <c r="I35" s="26">
        <v>0</v>
      </c>
      <c r="J35" s="27">
        <v>2345343</v>
      </c>
      <c r="K35" s="23">
        <v>2486064</v>
      </c>
      <c r="L35" s="24">
        <v>2635228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9881359</v>
      </c>
      <c r="D37" s="35">
        <f t="shared" ref="D37:L37" si="3">SUM(D29:D36)</f>
        <v>20011940</v>
      </c>
      <c r="E37" s="36">
        <f t="shared" si="3"/>
        <v>36668909</v>
      </c>
      <c r="F37" s="37">
        <f t="shared" si="3"/>
        <v>14613091</v>
      </c>
      <c r="G37" s="35">
        <f t="shared" si="3"/>
        <v>14744209</v>
      </c>
      <c r="H37" s="36">
        <f t="shared" si="3"/>
        <v>14744209</v>
      </c>
      <c r="I37" s="38">
        <f t="shared" si="3"/>
        <v>47229574</v>
      </c>
      <c r="J37" s="39">
        <f t="shared" si="3"/>
        <v>10123948</v>
      </c>
      <c r="K37" s="35">
        <f t="shared" si="3"/>
        <v>13610054</v>
      </c>
      <c r="L37" s="36">
        <f t="shared" si="3"/>
        <v>14357339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3251900</v>
      </c>
      <c r="G40" s="23">
        <v>3251900</v>
      </c>
      <c r="H40" s="24">
        <v>3251900</v>
      </c>
      <c r="I40" s="26">
        <v>0</v>
      </c>
      <c r="J40" s="27">
        <v>1400000</v>
      </c>
      <c r="K40" s="23">
        <v>1463000</v>
      </c>
      <c r="L40" s="24">
        <v>1499575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3251900</v>
      </c>
      <c r="G43" s="41">
        <f t="shared" si="4"/>
        <v>3251900</v>
      </c>
      <c r="H43" s="42">
        <f t="shared" si="4"/>
        <v>3251900</v>
      </c>
      <c r="I43" s="43">
        <f t="shared" si="4"/>
        <v>0</v>
      </c>
      <c r="J43" s="45">
        <f t="shared" si="4"/>
        <v>1400000</v>
      </c>
      <c r="K43" s="41">
        <f t="shared" si="4"/>
        <v>1463000</v>
      </c>
      <c r="L43" s="42">
        <f t="shared" si="4"/>
        <v>1499575</v>
      </c>
    </row>
    <row r="44" spans="1:12" x14ac:dyDescent="0.25">
      <c r="A44" s="33" t="s">
        <v>61</v>
      </c>
      <c r="B44" s="34" t="s">
        <v>19</v>
      </c>
      <c r="C44" s="35">
        <f>+C37+C43</f>
        <v>9881359</v>
      </c>
      <c r="D44" s="35">
        <f t="shared" ref="D44:L44" si="5">+D37+D43</f>
        <v>20011940</v>
      </c>
      <c r="E44" s="36">
        <f t="shared" si="5"/>
        <v>36668909</v>
      </c>
      <c r="F44" s="37">
        <f t="shared" si="5"/>
        <v>17864991</v>
      </c>
      <c r="G44" s="35">
        <f t="shared" si="5"/>
        <v>17996109</v>
      </c>
      <c r="H44" s="36">
        <f t="shared" si="5"/>
        <v>17996109</v>
      </c>
      <c r="I44" s="38">
        <f t="shared" si="5"/>
        <v>47229574</v>
      </c>
      <c r="J44" s="39">
        <f t="shared" si="5"/>
        <v>11523948</v>
      </c>
      <c r="K44" s="35">
        <f t="shared" si="5"/>
        <v>15073054</v>
      </c>
      <c r="L44" s="36">
        <f t="shared" si="5"/>
        <v>15856914</v>
      </c>
    </row>
    <row r="45" spans="1:12" x14ac:dyDescent="0.25">
      <c r="A45" s="47" t="s">
        <v>62</v>
      </c>
      <c r="B45" s="48" t="s">
        <v>63</v>
      </c>
      <c r="C45" s="49">
        <f>+C26-C44</f>
        <v>-10119025</v>
      </c>
      <c r="D45" s="49">
        <f t="shared" ref="D45:L45" si="6">+D26-D44</f>
        <v>-17634987</v>
      </c>
      <c r="E45" s="50">
        <f t="shared" si="6"/>
        <v>-25445225</v>
      </c>
      <c r="F45" s="51">
        <f t="shared" si="6"/>
        <v>3602450</v>
      </c>
      <c r="G45" s="49">
        <f t="shared" si="6"/>
        <v>3628682</v>
      </c>
      <c r="H45" s="50">
        <f t="shared" si="6"/>
        <v>3628682</v>
      </c>
      <c r="I45" s="52">
        <f t="shared" si="6"/>
        <v>-22212450</v>
      </c>
      <c r="J45" s="53">
        <f t="shared" si="6"/>
        <v>12277644</v>
      </c>
      <c r="K45" s="49">
        <f t="shared" si="6"/>
        <v>11507354</v>
      </c>
      <c r="L45" s="50">
        <f t="shared" si="6"/>
        <v>8714228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-12349762</v>
      </c>
      <c r="E47" s="24">
        <v>-20734200</v>
      </c>
      <c r="F47" s="25">
        <v>0</v>
      </c>
      <c r="G47" s="23">
        <v>0</v>
      </c>
      <c r="H47" s="24">
        <v>0</v>
      </c>
      <c r="I47" s="26">
        <v>-23884863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-12349762</v>
      </c>
      <c r="E50" s="57">
        <f t="shared" si="7"/>
        <v>-20734200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-23884863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54254915</v>
      </c>
      <c r="D6" s="23">
        <v>71851589</v>
      </c>
      <c r="E6" s="24">
        <v>84523614</v>
      </c>
      <c r="F6" s="25">
        <v>71745353</v>
      </c>
      <c r="G6" s="23">
        <v>84417379</v>
      </c>
      <c r="H6" s="24">
        <v>84417379</v>
      </c>
      <c r="I6" s="26">
        <v>98213532</v>
      </c>
      <c r="J6" s="27">
        <v>99640523</v>
      </c>
      <c r="K6" s="23">
        <v>134936973</v>
      </c>
      <c r="L6" s="24">
        <v>131299917</v>
      </c>
    </row>
    <row r="7" spans="1:12" x14ac:dyDescent="0.25">
      <c r="A7" s="28" t="s">
        <v>22</v>
      </c>
      <c r="B7" s="22" t="s">
        <v>9</v>
      </c>
      <c r="C7" s="23">
        <v>32980229</v>
      </c>
      <c r="D7" s="23">
        <v>33113408</v>
      </c>
      <c r="E7" s="24">
        <v>35653899</v>
      </c>
      <c r="F7" s="25">
        <v>67380896</v>
      </c>
      <c r="G7" s="23">
        <v>52629930</v>
      </c>
      <c r="H7" s="24">
        <v>52629930</v>
      </c>
      <c r="I7" s="26">
        <v>40564565</v>
      </c>
      <c r="J7" s="27">
        <v>39041437</v>
      </c>
      <c r="K7" s="23">
        <v>51394271</v>
      </c>
      <c r="L7" s="24">
        <v>64081009</v>
      </c>
    </row>
    <row r="8" spans="1:12" x14ac:dyDescent="0.25">
      <c r="A8" s="28" t="s">
        <v>23</v>
      </c>
      <c r="B8" s="22" t="s">
        <v>9</v>
      </c>
      <c r="C8" s="23">
        <v>-45487</v>
      </c>
      <c r="D8" s="23">
        <v>-45487</v>
      </c>
      <c r="E8" s="24">
        <v>-45487</v>
      </c>
      <c r="F8" s="25">
        <v>-45487</v>
      </c>
      <c r="G8" s="23">
        <v>-45487</v>
      </c>
      <c r="H8" s="24">
        <v>-45487</v>
      </c>
      <c r="I8" s="26">
        <v>-46198</v>
      </c>
      <c r="J8" s="27">
        <v>-45487</v>
      </c>
      <c r="K8" s="23">
        <v>-45487</v>
      </c>
      <c r="L8" s="24">
        <v>-45487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3780</v>
      </c>
      <c r="D10" s="23">
        <v>3780</v>
      </c>
      <c r="E10" s="24">
        <v>3780</v>
      </c>
      <c r="F10" s="25">
        <v>3780</v>
      </c>
      <c r="G10" s="23">
        <v>-12220</v>
      </c>
      <c r="H10" s="24">
        <v>-12220</v>
      </c>
      <c r="I10" s="26">
        <v>3780</v>
      </c>
      <c r="J10" s="27">
        <v>20496</v>
      </c>
      <c r="K10" s="23">
        <v>20496</v>
      </c>
      <c r="L10" s="24">
        <v>20496</v>
      </c>
    </row>
    <row r="11" spans="1:12" x14ac:dyDescent="0.25">
      <c r="A11" s="28" t="s">
        <v>27</v>
      </c>
      <c r="B11" s="22" t="s">
        <v>19</v>
      </c>
      <c r="C11" s="23">
        <v>355881</v>
      </c>
      <c r="D11" s="23">
        <v>-957900</v>
      </c>
      <c r="E11" s="24">
        <v>2696985</v>
      </c>
      <c r="F11" s="29">
        <v>2387144</v>
      </c>
      <c r="G11" s="30">
        <v>2696986</v>
      </c>
      <c r="H11" s="31">
        <v>2696986</v>
      </c>
      <c r="I11" s="26">
        <v>3268110</v>
      </c>
      <c r="J11" s="32">
        <v>2696986</v>
      </c>
      <c r="K11" s="30">
        <v>2696986</v>
      </c>
      <c r="L11" s="31">
        <v>2696986</v>
      </c>
    </row>
    <row r="12" spans="1:12" x14ac:dyDescent="0.25">
      <c r="A12" s="28" t="s">
        <v>28</v>
      </c>
      <c r="B12" s="22" t="s">
        <v>19</v>
      </c>
      <c r="C12" s="23">
        <v>-160138</v>
      </c>
      <c r="D12" s="23">
        <v>-170809</v>
      </c>
      <c r="E12" s="24">
        <v>-170809</v>
      </c>
      <c r="F12" s="25">
        <v>-170809</v>
      </c>
      <c r="G12" s="23">
        <v>-170809</v>
      </c>
      <c r="H12" s="24">
        <v>-170809</v>
      </c>
      <c r="I12" s="26">
        <v>-170809</v>
      </c>
      <c r="J12" s="27">
        <v>-170809</v>
      </c>
      <c r="K12" s="23">
        <v>-170809</v>
      </c>
      <c r="L12" s="24">
        <v>-170809</v>
      </c>
    </row>
    <row r="13" spans="1:12" x14ac:dyDescent="0.25">
      <c r="A13" s="33" t="s">
        <v>29</v>
      </c>
      <c r="B13" s="34" t="s">
        <v>19</v>
      </c>
      <c r="C13" s="35">
        <f>SUM(C6:C12)</f>
        <v>87389180</v>
      </c>
      <c r="D13" s="35">
        <f t="shared" ref="D13:L13" si="0">SUM(D6:D12)</f>
        <v>103794581</v>
      </c>
      <c r="E13" s="36">
        <f t="shared" si="0"/>
        <v>122661982</v>
      </c>
      <c r="F13" s="37">
        <f t="shared" si="0"/>
        <v>141300877</v>
      </c>
      <c r="G13" s="35">
        <f t="shared" si="0"/>
        <v>139515779</v>
      </c>
      <c r="H13" s="36">
        <f t="shared" si="0"/>
        <v>139515779</v>
      </c>
      <c r="I13" s="38">
        <f t="shared" si="0"/>
        <v>141832980</v>
      </c>
      <c r="J13" s="39">
        <f t="shared" si="0"/>
        <v>141183146</v>
      </c>
      <c r="K13" s="35">
        <f t="shared" si="0"/>
        <v>188832430</v>
      </c>
      <c r="L13" s="36">
        <f t="shared" si="0"/>
        <v>197882112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28762054</v>
      </c>
      <c r="D17" s="23">
        <v>27706860</v>
      </c>
      <c r="E17" s="24">
        <v>26200565</v>
      </c>
      <c r="F17" s="29">
        <v>31656860</v>
      </c>
      <c r="G17" s="30">
        <v>28034812</v>
      </c>
      <c r="H17" s="31">
        <v>28034812</v>
      </c>
      <c r="I17" s="26">
        <v>31350255</v>
      </c>
      <c r="J17" s="32">
        <v>18138470</v>
      </c>
      <c r="K17" s="30">
        <v>19111019</v>
      </c>
      <c r="L17" s="31">
        <v>21105881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28762054</v>
      </c>
      <c r="D25" s="41">
        <f t="shared" ref="D25:L25" si="1">SUM(D15:D24)</f>
        <v>27706860</v>
      </c>
      <c r="E25" s="42">
        <f t="shared" si="1"/>
        <v>26200565</v>
      </c>
      <c r="F25" s="43">
        <f t="shared" si="1"/>
        <v>31656860</v>
      </c>
      <c r="G25" s="41">
        <f t="shared" si="1"/>
        <v>28034812</v>
      </c>
      <c r="H25" s="42">
        <f t="shared" si="1"/>
        <v>28034812</v>
      </c>
      <c r="I25" s="44">
        <f t="shared" si="1"/>
        <v>31350255</v>
      </c>
      <c r="J25" s="45">
        <f t="shared" si="1"/>
        <v>18138470</v>
      </c>
      <c r="K25" s="41">
        <f t="shared" si="1"/>
        <v>19111019</v>
      </c>
      <c r="L25" s="42">
        <f t="shared" si="1"/>
        <v>21105881</v>
      </c>
    </row>
    <row r="26" spans="1:12" x14ac:dyDescent="0.25">
      <c r="A26" s="33" t="s">
        <v>42</v>
      </c>
      <c r="B26" s="34" t="s">
        <v>19</v>
      </c>
      <c r="C26" s="35">
        <f>+C13+C25</f>
        <v>116151234</v>
      </c>
      <c r="D26" s="35">
        <f t="shared" ref="D26:L26" si="2">+D13+D25</f>
        <v>131501441</v>
      </c>
      <c r="E26" s="36">
        <f t="shared" si="2"/>
        <v>148862547</v>
      </c>
      <c r="F26" s="37">
        <f t="shared" si="2"/>
        <v>172957737</v>
      </c>
      <c r="G26" s="35">
        <f t="shared" si="2"/>
        <v>167550591</v>
      </c>
      <c r="H26" s="36">
        <f t="shared" si="2"/>
        <v>167550591</v>
      </c>
      <c r="I26" s="38">
        <f t="shared" si="2"/>
        <v>173183235</v>
      </c>
      <c r="J26" s="39">
        <f t="shared" si="2"/>
        <v>159321616</v>
      </c>
      <c r="K26" s="35">
        <f t="shared" si="2"/>
        <v>207943449</v>
      </c>
      <c r="L26" s="36">
        <f t="shared" si="2"/>
        <v>218987993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-8208</v>
      </c>
      <c r="D31" s="23">
        <v>-11777</v>
      </c>
      <c r="E31" s="24">
        <v>-17758</v>
      </c>
      <c r="F31" s="25">
        <v>-11777</v>
      </c>
      <c r="G31" s="23">
        <v>-17758</v>
      </c>
      <c r="H31" s="24">
        <v>-17758</v>
      </c>
      <c r="I31" s="26">
        <v>-20527</v>
      </c>
      <c r="J31" s="27">
        <v>-17758</v>
      </c>
      <c r="K31" s="23">
        <v>-17758</v>
      </c>
      <c r="L31" s="24">
        <v>-17758</v>
      </c>
    </row>
    <row r="32" spans="1:12" x14ac:dyDescent="0.25">
      <c r="A32" s="28" t="s">
        <v>48</v>
      </c>
      <c r="B32" s="22" t="s">
        <v>49</v>
      </c>
      <c r="C32" s="23">
        <v>-21257</v>
      </c>
      <c r="D32" s="23">
        <v>-1460431</v>
      </c>
      <c r="E32" s="24">
        <v>-2718450</v>
      </c>
      <c r="F32" s="25">
        <v>41875044</v>
      </c>
      <c r="G32" s="23">
        <v>25597000</v>
      </c>
      <c r="H32" s="24">
        <v>25597000</v>
      </c>
      <c r="I32" s="26">
        <v>-3092883</v>
      </c>
      <c r="J32" s="27">
        <v>-44864</v>
      </c>
      <c r="K32" s="23">
        <v>392036</v>
      </c>
      <c r="L32" s="24">
        <v>159298666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400000</v>
      </c>
      <c r="K34" s="23">
        <v>800000</v>
      </c>
      <c r="L34" s="24">
        <v>1218000</v>
      </c>
    </row>
    <row r="35" spans="1:12" x14ac:dyDescent="0.25">
      <c r="A35" s="28" t="s">
        <v>27</v>
      </c>
      <c r="B35" s="22" t="s">
        <v>19</v>
      </c>
      <c r="C35" s="23">
        <v>6924896</v>
      </c>
      <c r="D35" s="23">
        <v>9403752</v>
      </c>
      <c r="E35" s="24">
        <v>12200967</v>
      </c>
      <c r="F35" s="25">
        <v>9403752</v>
      </c>
      <c r="G35" s="23">
        <v>12200968</v>
      </c>
      <c r="H35" s="24">
        <v>12200968</v>
      </c>
      <c r="I35" s="26">
        <v>14795473</v>
      </c>
      <c r="J35" s="27">
        <v>12200968</v>
      </c>
      <c r="K35" s="23">
        <v>12200968</v>
      </c>
      <c r="L35" s="24">
        <v>12200968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6895431</v>
      </c>
      <c r="D37" s="35">
        <f t="shared" ref="D37:L37" si="3">SUM(D29:D36)</f>
        <v>7931544</v>
      </c>
      <c r="E37" s="36">
        <f t="shared" si="3"/>
        <v>9464759</v>
      </c>
      <c r="F37" s="37">
        <f t="shared" si="3"/>
        <v>51267019</v>
      </c>
      <c r="G37" s="35">
        <f t="shared" si="3"/>
        <v>37780210</v>
      </c>
      <c r="H37" s="36">
        <f t="shared" si="3"/>
        <v>37780210</v>
      </c>
      <c r="I37" s="38">
        <f t="shared" si="3"/>
        <v>11682063</v>
      </c>
      <c r="J37" s="39">
        <f t="shared" si="3"/>
        <v>12538346</v>
      </c>
      <c r="K37" s="35">
        <f t="shared" si="3"/>
        <v>13375246</v>
      </c>
      <c r="L37" s="36">
        <f t="shared" si="3"/>
        <v>172699876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6191335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6191335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6895431</v>
      </c>
      <c r="D44" s="35">
        <f t="shared" ref="D44:L44" si="5">+D37+D43</f>
        <v>7931544</v>
      </c>
      <c r="E44" s="36">
        <f t="shared" si="5"/>
        <v>9464759</v>
      </c>
      <c r="F44" s="37">
        <f t="shared" si="5"/>
        <v>51267019</v>
      </c>
      <c r="G44" s="35">
        <f t="shared" si="5"/>
        <v>37780210</v>
      </c>
      <c r="H44" s="36">
        <f t="shared" si="5"/>
        <v>37780210</v>
      </c>
      <c r="I44" s="38">
        <f t="shared" si="5"/>
        <v>17873398</v>
      </c>
      <c r="J44" s="39">
        <f t="shared" si="5"/>
        <v>12538346</v>
      </c>
      <c r="K44" s="35">
        <f t="shared" si="5"/>
        <v>13375246</v>
      </c>
      <c r="L44" s="36">
        <f t="shared" si="5"/>
        <v>172699876</v>
      </c>
    </row>
    <row r="45" spans="1:12" x14ac:dyDescent="0.25">
      <c r="A45" s="47" t="s">
        <v>62</v>
      </c>
      <c r="B45" s="48" t="s">
        <v>63</v>
      </c>
      <c r="C45" s="49">
        <f>+C26-C44</f>
        <v>109255803</v>
      </c>
      <c r="D45" s="49">
        <f t="shared" ref="D45:L45" si="6">+D26-D44</f>
        <v>123569897</v>
      </c>
      <c r="E45" s="50">
        <f t="shared" si="6"/>
        <v>139397788</v>
      </c>
      <c r="F45" s="51">
        <f t="shared" si="6"/>
        <v>121690718</v>
      </c>
      <c r="G45" s="49">
        <f t="shared" si="6"/>
        <v>129770381</v>
      </c>
      <c r="H45" s="50">
        <f t="shared" si="6"/>
        <v>129770381</v>
      </c>
      <c r="I45" s="52">
        <f t="shared" si="6"/>
        <v>155309837</v>
      </c>
      <c r="J45" s="53">
        <f t="shared" si="6"/>
        <v>146783270</v>
      </c>
      <c r="K45" s="49">
        <f t="shared" si="6"/>
        <v>194568203</v>
      </c>
      <c r="L45" s="50">
        <f t="shared" si="6"/>
        <v>46288117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24938269</v>
      </c>
      <c r="F47" s="25">
        <v>-5224224</v>
      </c>
      <c r="G47" s="23">
        <v>14236194</v>
      </c>
      <c r="H47" s="24">
        <v>14236194</v>
      </c>
      <c r="I47" s="26">
        <v>48090475</v>
      </c>
      <c r="J47" s="27">
        <v>31249086</v>
      </c>
      <c r="K47" s="23">
        <v>79034023</v>
      </c>
      <c r="L47" s="24">
        <v>85732620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24938269</v>
      </c>
      <c r="F50" s="58">
        <f t="shared" si="7"/>
        <v>-5224224</v>
      </c>
      <c r="G50" s="56">
        <f t="shared" si="7"/>
        <v>14236194</v>
      </c>
      <c r="H50" s="57">
        <f t="shared" si="7"/>
        <v>14236194</v>
      </c>
      <c r="I50" s="59">
        <f t="shared" si="7"/>
        <v>48090475</v>
      </c>
      <c r="J50" s="60">
        <f t="shared" si="7"/>
        <v>31249086</v>
      </c>
      <c r="K50" s="56">
        <f t="shared" si="7"/>
        <v>79034023</v>
      </c>
      <c r="L50" s="57">
        <f t="shared" si="7"/>
        <v>85732620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63117381</v>
      </c>
      <c r="D6" s="23">
        <v>73090411</v>
      </c>
      <c r="E6" s="24">
        <v>85637256</v>
      </c>
      <c r="F6" s="25">
        <v>82705561</v>
      </c>
      <c r="G6" s="23">
        <v>96446458</v>
      </c>
      <c r="H6" s="24">
        <v>96446458</v>
      </c>
      <c r="I6" s="26">
        <v>115999370</v>
      </c>
      <c r="J6" s="27">
        <v>87578968</v>
      </c>
      <c r="K6" s="23">
        <v>89841444</v>
      </c>
      <c r="L6" s="24">
        <v>90859498</v>
      </c>
    </row>
    <row r="7" spans="1:12" x14ac:dyDescent="0.25">
      <c r="A7" s="28" t="s">
        <v>22</v>
      </c>
      <c r="B7" s="22" t="s">
        <v>9</v>
      </c>
      <c r="C7" s="23">
        <v>3747960</v>
      </c>
      <c r="D7" s="23">
        <v>4032528</v>
      </c>
      <c r="E7" s="24">
        <v>4995395</v>
      </c>
      <c r="F7" s="25">
        <v>7699509</v>
      </c>
      <c r="G7" s="23">
        <v>9149792</v>
      </c>
      <c r="H7" s="24">
        <v>9149792</v>
      </c>
      <c r="I7" s="26">
        <v>4698441</v>
      </c>
      <c r="J7" s="27">
        <v>2617282</v>
      </c>
      <c r="K7" s="23">
        <v>-259851</v>
      </c>
      <c r="L7" s="24">
        <v>-3807514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</v>
      </c>
      <c r="F8" s="25">
        <v>1392505</v>
      </c>
      <c r="G8" s="23">
        <v>1495385</v>
      </c>
      <c r="H8" s="24">
        <v>1495385</v>
      </c>
      <c r="I8" s="26">
        <v>-6193009</v>
      </c>
      <c r="J8" s="27">
        <v>-550832</v>
      </c>
      <c r="K8" s="23">
        <v>-824349</v>
      </c>
      <c r="L8" s="24">
        <v>-857500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-4303991</v>
      </c>
      <c r="D10" s="23">
        <v>-4295132</v>
      </c>
      <c r="E10" s="24">
        <v>-4782142</v>
      </c>
      <c r="F10" s="25">
        <v>-4510130</v>
      </c>
      <c r="G10" s="23">
        <v>-4945142</v>
      </c>
      <c r="H10" s="24">
        <v>-4945142</v>
      </c>
      <c r="I10" s="26">
        <v>-4772268</v>
      </c>
      <c r="J10" s="27">
        <v>-4782142</v>
      </c>
      <c r="K10" s="23">
        <v>-4782142</v>
      </c>
      <c r="L10" s="24">
        <v>-4782142</v>
      </c>
    </row>
    <row r="11" spans="1:12" x14ac:dyDescent="0.25">
      <c r="A11" s="28" t="s">
        <v>27</v>
      </c>
      <c r="B11" s="22" t="s">
        <v>19</v>
      </c>
      <c r="C11" s="23">
        <v>3844475</v>
      </c>
      <c r="D11" s="23">
        <v>5153758</v>
      </c>
      <c r="E11" s="24">
        <v>6816574</v>
      </c>
      <c r="F11" s="29">
        <v>5153758</v>
      </c>
      <c r="G11" s="30">
        <v>6816575</v>
      </c>
      <c r="H11" s="31">
        <v>6816575</v>
      </c>
      <c r="I11" s="26">
        <v>8498241</v>
      </c>
      <c r="J11" s="32">
        <v>6816575</v>
      </c>
      <c r="K11" s="30">
        <v>6816575</v>
      </c>
      <c r="L11" s="31">
        <v>6816575</v>
      </c>
    </row>
    <row r="12" spans="1:12" x14ac:dyDescent="0.25">
      <c r="A12" s="28" t="s">
        <v>28</v>
      </c>
      <c r="B12" s="22" t="s">
        <v>19</v>
      </c>
      <c r="C12" s="23">
        <v>-47643</v>
      </c>
      <c r="D12" s="23">
        <v>-59818</v>
      </c>
      <c r="E12" s="24">
        <v>-59817</v>
      </c>
      <c r="F12" s="25">
        <v>-59817</v>
      </c>
      <c r="G12" s="23">
        <v>-59817</v>
      </c>
      <c r="H12" s="24">
        <v>-59817</v>
      </c>
      <c r="I12" s="26">
        <v>-59817</v>
      </c>
      <c r="J12" s="27">
        <v>-59817</v>
      </c>
      <c r="K12" s="23">
        <v>-59817</v>
      </c>
      <c r="L12" s="24">
        <v>-59817</v>
      </c>
    </row>
    <row r="13" spans="1:12" x14ac:dyDescent="0.25">
      <c r="A13" s="33" t="s">
        <v>29</v>
      </c>
      <c r="B13" s="34" t="s">
        <v>19</v>
      </c>
      <c r="C13" s="35">
        <f>SUM(C6:C12)</f>
        <v>66358182</v>
      </c>
      <c r="D13" s="35">
        <f t="shared" ref="D13:L13" si="0">SUM(D6:D12)</f>
        <v>77921747</v>
      </c>
      <c r="E13" s="36">
        <f t="shared" si="0"/>
        <v>92607264</v>
      </c>
      <c r="F13" s="37">
        <f t="shared" si="0"/>
        <v>92381386</v>
      </c>
      <c r="G13" s="35">
        <f t="shared" si="0"/>
        <v>108903251</v>
      </c>
      <c r="H13" s="36">
        <f t="shared" si="0"/>
        <v>108903251</v>
      </c>
      <c r="I13" s="38">
        <f t="shared" si="0"/>
        <v>118170958</v>
      </c>
      <c r="J13" s="39">
        <f t="shared" si="0"/>
        <v>91620034</v>
      </c>
      <c r="K13" s="35">
        <f t="shared" si="0"/>
        <v>90731860</v>
      </c>
      <c r="L13" s="36">
        <f t="shared" si="0"/>
        <v>88169100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8181546</v>
      </c>
      <c r="D17" s="23">
        <v>10120989</v>
      </c>
      <c r="E17" s="24">
        <v>13249704</v>
      </c>
      <c r="F17" s="29">
        <v>12616366</v>
      </c>
      <c r="G17" s="30">
        <v>14355762</v>
      </c>
      <c r="H17" s="31">
        <v>14355762</v>
      </c>
      <c r="I17" s="26">
        <v>15476250</v>
      </c>
      <c r="J17" s="32">
        <v>13397464</v>
      </c>
      <c r="K17" s="30">
        <v>12970225</v>
      </c>
      <c r="L17" s="31">
        <v>12542986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8181546</v>
      </c>
      <c r="D25" s="41">
        <f t="shared" ref="D25:L25" si="1">SUM(D15:D24)</f>
        <v>10120989</v>
      </c>
      <c r="E25" s="42">
        <f t="shared" si="1"/>
        <v>13249704</v>
      </c>
      <c r="F25" s="43">
        <f t="shared" si="1"/>
        <v>12616366</v>
      </c>
      <c r="G25" s="41">
        <f t="shared" si="1"/>
        <v>14355762</v>
      </c>
      <c r="H25" s="42">
        <f t="shared" si="1"/>
        <v>14355762</v>
      </c>
      <c r="I25" s="44">
        <f t="shared" si="1"/>
        <v>15476250</v>
      </c>
      <c r="J25" s="45">
        <f t="shared" si="1"/>
        <v>13397464</v>
      </c>
      <c r="K25" s="41">
        <f t="shared" si="1"/>
        <v>12970225</v>
      </c>
      <c r="L25" s="42">
        <f t="shared" si="1"/>
        <v>12542986</v>
      </c>
    </row>
    <row r="26" spans="1:12" x14ac:dyDescent="0.25">
      <c r="A26" s="33" t="s">
        <v>42</v>
      </c>
      <c r="B26" s="34" t="s">
        <v>19</v>
      </c>
      <c r="C26" s="35">
        <f>+C13+C25</f>
        <v>74539728</v>
      </c>
      <c r="D26" s="35">
        <f t="shared" ref="D26:L26" si="2">+D13+D25</f>
        <v>88042736</v>
      </c>
      <c r="E26" s="36">
        <f t="shared" si="2"/>
        <v>105856968</v>
      </c>
      <c r="F26" s="37">
        <f t="shared" si="2"/>
        <v>104997752</v>
      </c>
      <c r="G26" s="35">
        <f t="shared" si="2"/>
        <v>123259013</v>
      </c>
      <c r="H26" s="36">
        <f t="shared" si="2"/>
        <v>123259013</v>
      </c>
      <c r="I26" s="38">
        <f t="shared" si="2"/>
        <v>133647208</v>
      </c>
      <c r="J26" s="39">
        <f t="shared" si="2"/>
        <v>105017498</v>
      </c>
      <c r="K26" s="35">
        <f t="shared" si="2"/>
        <v>103702085</v>
      </c>
      <c r="L26" s="36">
        <f t="shared" si="2"/>
        <v>100712086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-7828</v>
      </c>
      <c r="D31" s="23">
        <v>-9342</v>
      </c>
      <c r="E31" s="24">
        <v>-10537</v>
      </c>
      <c r="F31" s="25">
        <v>-9341</v>
      </c>
      <c r="G31" s="23">
        <v>-10537</v>
      </c>
      <c r="H31" s="24">
        <v>-10537</v>
      </c>
      <c r="I31" s="26">
        <v>-13497</v>
      </c>
      <c r="J31" s="27">
        <v>-10537</v>
      </c>
      <c r="K31" s="23">
        <v>-10537</v>
      </c>
      <c r="L31" s="24">
        <v>-10537</v>
      </c>
    </row>
    <row r="32" spans="1:12" x14ac:dyDescent="0.25">
      <c r="A32" s="28" t="s">
        <v>48</v>
      </c>
      <c r="B32" s="22" t="s">
        <v>49</v>
      </c>
      <c r="C32" s="23">
        <v>-130910</v>
      </c>
      <c r="D32" s="23">
        <v>-148464</v>
      </c>
      <c r="E32" s="24">
        <v>-904591</v>
      </c>
      <c r="F32" s="25">
        <v>-148923</v>
      </c>
      <c r="G32" s="23">
        <v>-1104588</v>
      </c>
      <c r="H32" s="24">
        <v>-1104588</v>
      </c>
      <c r="I32" s="26">
        <v>1609422</v>
      </c>
      <c r="J32" s="27">
        <v>-9583498</v>
      </c>
      <c r="K32" s="23">
        <v>-18869928</v>
      </c>
      <c r="L32" s="24">
        <v>-28806428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13600506</v>
      </c>
      <c r="D35" s="23">
        <v>16983480</v>
      </c>
      <c r="E35" s="24">
        <v>20814835</v>
      </c>
      <c r="F35" s="25">
        <v>18276042</v>
      </c>
      <c r="G35" s="23">
        <v>22107396</v>
      </c>
      <c r="H35" s="24">
        <v>22107396</v>
      </c>
      <c r="I35" s="26">
        <v>24003081</v>
      </c>
      <c r="J35" s="27">
        <v>22121024</v>
      </c>
      <c r="K35" s="23">
        <v>23485989</v>
      </c>
      <c r="L35" s="24">
        <v>24885071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13461768</v>
      </c>
      <c r="D37" s="35">
        <f t="shared" ref="D37:L37" si="3">SUM(D29:D36)</f>
        <v>16825674</v>
      </c>
      <c r="E37" s="36">
        <f t="shared" si="3"/>
        <v>19899707</v>
      </c>
      <c r="F37" s="37">
        <f t="shared" si="3"/>
        <v>18117778</v>
      </c>
      <c r="G37" s="35">
        <f t="shared" si="3"/>
        <v>20992271</v>
      </c>
      <c r="H37" s="36">
        <f t="shared" si="3"/>
        <v>20992271</v>
      </c>
      <c r="I37" s="38">
        <f t="shared" si="3"/>
        <v>25599006</v>
      </c>
      <c r="J37" s="39">
        <f t="shared" si="3"/>
        <v>12526989</v>
      </c>
      <c r="K37" s="35">
        <f t="shared" si="3"/>
        <v>4605524</v>
      </c>
      <c r="L37" s="36">
        <f t="shared" si="3"/>
        <v>-3931894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9412676</v>
      </c>
      <c r="G40" s="23">
        <v>9412676</v>
      </c>
      <c r="H40" s="24">
        <v>9412676</v>
      </c>
      <c r="I40" s="26">
        <v>0</v>
      </c>
      <c r="J40" s="27">
        <v>8678910</v>
      </c>
      <c r="K40" s="23">
        <v>17965340</v>
      </c>
      <c r="L40" s="24">
        <v>27901840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9412676</v>
      </c>
      <c r="G43" s="41">
        <f t="shared" si="4"/>
        <v>9412676</v>
      </c>
      <c r="H43" s="42">
        <f t="shared" si="4"/>
        <v>9412676</v>
      </c>
      <c r="I43" s="43">
        <f t="shared" si="4"/>
        <v>0</v>
      </c>
      <c r="J43" s="45">
        <f t="shared" si="4"/>
        <v>8678910</v>
      </c>
      <c r="K43" s="41">
        <f t="shared" si="4"/>
        <v>17965340</v>
      </c>
      <c r="L43" s="42">
        <f t="shared" si="4"/>
        <v>27901840</v>
      </c>
    </row>
    <row r="44" spans="1:12" x14ac:dyDescent="0.25">
      <c r="A44" s="33" t="s">
        <v>61</v>
      </c>
      <c r="B44" s="34" t="s">
        <v>19</v>
      </c>
      <c r="C44" s="35">
        <f>+C37+C43</f>
        <v>13461768</v>
      </c>
      <c r="D44" s="35">
        <f t="shared" ref="D44:L44" si="5">+D37+D43</f>
        <v>16825674</v>
      </c>
      <c r="E44" s="36">
        <f t="shared" si="5"/>
        <v>19899707</v>
      </c>
      <c r="F44" s="37">
        <f t="shared" si="5"/>
        <v>27530454</v>
      </c>
      <c r="G44" s="35">
        <f t="shared" si="5"/>
        <v>30404947</v>
      </c>
      <c r="H44" s="36">
        <f t="shared" si="5"/>
        <v>30404947</v>
      </c>
      <c r="I44" s="38">
        <f t="shared" si="5"/>
        <v>25599006</v>
      </c>
      <c r="J44" s="39">
        <f t="shared" si="5"/>
        <v>21205899</v>
      </c>
      <c r="K44" s="35">
        <f t="shared" si="5"/>
        <v>22570864</v>
      </c>
      <c r="L44" s="36">
        <f t="shared" si="5"/>
        <v>23969946</v>
      </c>
    </row>
    <row r="45" spans="1:12" x14ac:dyDescent="0.25">
      <c r="A45" s="47" t="s">
        <v>62</v>
      </c>
      <c r="B45" s="48" t="s">
        <v>63</v>
      </c>
      <c r="C45" s="49">
        <f>+C26-C44</f>
        <v>61077960</v>
      </c>
      <c r="D45" s="49">
        <f t="shared" ref="D45:L45" si="6">+D26-D44</f>
        <v>71217062</v>
      </c>
      <c r="E45" s="50">
        <f t="shared" si="6"/>
        <v>85957261</v>
      </c>
      <c r="F45" s="51">
        <f t="shared" si="6"/>
        <v>77467298</v>
      </c>
      <c r="G45" s="49">
        <f t="shared" si="6"/>
        <v>92854066</v>
      </c>
      <c r="H45" s="50">
        <f t="shared" si="6"/>
        <v>92854066</v>
      </c>
      <c r="I45" s="52">
        <f t="shared" si="6"/>
        <v>108048202</v>
      </c>
      <c r="J45" s="53">
        <f t="shared" si="6"/>
        <v>83811599</v>
      </c>
      <c r="K45" s="49">
        <f t="shared" si="6"/>
        <v>81131221</v>
      </c>
      <c r="L45" s="50">
        <f t="shared" si="6"/>
        <v>76742140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-10929801</v>
      </c>
      <c r="E47" s="24">
        <v>-21416310</v>
      </c>
      <c r="F47" s="25">
        <v>6814418</v>
      </c>
      <c r="G47" s="23">
        <v>-14519498</v>
      </c>
      <c r="H47" s="24">
        <v>-14519498</v>
      </c>
      <c r="I47" s="26">
        <v>864327</v>
      </c>
      <c r="J47" s="27">
        <v>10033866</v>
      </c>
      <c r="K47" s="23">
        <v>7353489</v>
      </c>
      <c r="L47" s="24">
        <v>2964406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-10929801</v>
      </c>
      <c r="E50" s="57">
        <f t="shared" si="7"/>
        <v>-21416310</v>
      </c>
      <c r="F50" s="58">
        <f t="shared" si="7"/>
        <v>6814418</v>
      </c>
      <c r="G50" s="56">
        <f t="shared" si="7"/>
        <v>-14519498</v>
      </c>
      <c r="H50" s="57">
        <f t="shared" si="7"/>
        <v>-14519498</v>
      </c>
      <c r="I50" s="59">
        <f t="shared" si="7"/>
        <v>864327</v>
      </c>
      <c r="J50" s="60">
        <f t="shared" si="7"/>
        <v>10033866</v>
      </c>
      <c r="K50" s="56">
        <f t="shared" si="7"/>
        <v>7353489</v>
      </c>
      <c r="L50" s="57">
        <f t="shared" si="7"/>
        <v>2964406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9101772</v>
      </c>
      <c r="D6" s="23">
        <v>13761376</v>
      </c>
      <c r="E6" s="24">
        <v>5842807</v>
      </c>
      <c r="F6" s="25">
        <v>20539851</v>
      </c>
      <c r="G6" s="23">
        <v>19811282</v>
      </c>
      <c r="H6" s="24">
        <v>19811282</v>
      </c>
      <c r="I6" s="26">
        <v>14868995</v>
      </c>
      <c r="J6" s="27">
        <v>18709844</v>
      </c>
      <c r="K6" s="23">
        <v>14847315</v>
      </c>
      <c r="L6" s="24">
        <v>15480553</v>
      </c>
    </row>
    <row r="7" spans="1:12" x14ac:dyDescent="0.25">
      <c r="A7" s="28" t="s">
        <v>22</v>
      </c>
      <c r="B7" s="22" t="s">
        <v>9</v>
      </c>
      <c r="C7" s="23">
        <v>1644596</v>
      </c>
      <c r="D7" s="23">
        <v>974584</v>
      </c>
      <c r="E7" s="24">
        <v>2653941</v>
      </c>
      <c r="F7" s="25">
        <v>557573</v>
      </c>
      <c r="G7" s="23">
        <v>2697985</v>
      </c>
      <c r="H7" s="24">
        <v>2697985</v>
      </c>
      <c r="I7" s="26">
        <v>10477275</v>
      </c>
      <c r="J7" s="27">
        <v>233982</v>
      </c>
      <c r="K7" s="23">
        <v>233982</v>
      </c>
      <c r="L7" s="24">
        <v>233981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33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10746368</v>
      </c>
      <c r="D13" s="35">
        <f t="shared" ref="D13:L13" si="0">SUM(D6:D12)</f>
        <v>14735960</v>
      </c>
      <c r="E13" s="36">
        <f t="shared" si="0"/>
        <v>8496781</v>
      </c>
      <c r="F13" s="37">
        <f t="shared" si="0"/>
        <v>21097424</v>
      </c>
      <c r="G13" s="35">
        <f t="shared" si="0"/>
        <v>22509267</v>
      </c>
      <c r="H13" s="36">
        <f t="shared" si="0"/>
        <v>22509267</v>
      </c>
      <c r="I13" s="38">
        <f t="shared" si="0"/>
        <v>25346270</v>
      </c>
      <c r="J13" s="39">
        <f t="shared" si="0"/>
        <v>18943826</v>
      </c>
      <c r="K13" s="35">
        <f t="shared" si="0"/>
        <v>15081297</v>
      </c>
      <c r="L13" s="36">
        <f t="shared" si="0"/>
        <v>15714534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22146956</v>
      </c>
      <c r="E17" s="24">
        <v>22147997</v>
      </c>
      <c r="F17" s="29">
        <v>-2083839</v>
      </c>
      <c r="G17" s="30">
        <v>20203424</v>
      </c>
      <c r="H17" s="31">
        <v>20203424</v>
      </c>
      <c r="I17" s="26">
        <v>22287263</v>
      </c>
      <c r="J17" s="32">
        <v>20155555</v>
      </c>
      <c r="K17" s="30">
        <v>17924510</v>
      </c>
      <c r="L17" s="31">
        <v>15571505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22146956</v>
      </c>
      <c r="E25" s="42">
        <f t="shared" si="1"/>
        <v>22147997</v>
      </c>
      <c r="F25" s="43">
        <f t="shared" si="1"/>
        <v>-2083839</v>
      </c>
      <c r="G25" s="41">
        <f t="shared" si="1"/>
        <v>20203424</v>
      </c>
      <c r="H25" s="42">
        <f t="shared" si="1"/>
        <v>20203424</v>
      </c>
      <c r="I25" s="44">
        <f t="shared" si="1"/>
        <v>22287263</v>
      </c>
      <c r="J25" s="45">
        <f t="shared" si="1"/>
        <v>20155555</v>
      </c>
      <c r="K25" s="41">
        <f t="shared" si="1"/>
        <v>17924510</v>
      </c>
      <c r="L25" s="42">
        <f t="shared" si="1"/>
        <v>15571505</v>
      </c>
    </row>
    <row r="26" spans="1:12" x14ac:dyDescent="0.25">
      <c r="A26" s="33" t="s">
        <v>42</v>
      </c>
      <c r="B26" s="34" t="s">
        <v>19</v>
      </c>
      <c r="C26" s="35">
        <f>+C13+C25</f>
        <v>10746368</v>
      </c>
      <c r="D26" s="35">
        <f t="shared" ref="D26:L26" si="2">+D13+D25</f>
        <v>36882916</v>
      </c>
      <c r="E26" s="36">
        <f t="shared" si="2"/>
        <v>30644778</v>
      </c>
      <c r="F26" s="37">
        <f t="shared" si="2"/>
        <v>19013585</v>
      </c>
      <c r="G26" s="35">
        <f t="shared" si="2"/>
        <v>42712691</v>
      </c>
      <c r="H26" s="36">
        <f t="shared" si="2"/>
        <v>42712691</v>
      </c>
      <c r="I26" s="38">
        <f t="shared" si="2"/>
        <v>47633533</v>
      </c>
      <c r="J26" s="39">
        <f t="shared" si="2"/>
        <v>39099381</v>
      </c>
      <c r="K26" s="35">
        <f t="shared" si="2"/>
        <v>33005807</v>
      </c>
      <c r="L26" s="36">
        <f t="shared" si="2"/>
        <v>31286039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5431272</v>
      </c>
      <c r="D32" s="23">
        <v>5237817</v>
      </c>
      <c r="E32" s="24">
        <v>786574</v>
      </c>
      <c r="F32" s="25">
        <v>0</v>
      </c>
      <c r="G32" s="23">
        <v>0</v>
      </c>
      <c r="H32" s="24">
        <v>0</v>
      </c>
      <c r="I32" s="26">
        <v>1228867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7047097</v>
      </c>
      <c r="K34" s="23">
        <v>7047097</v>
      </c>
      <c r="L34" s="24">
        <v>7047097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190</v>
      </c>
      <c r="E35" s="24">
        <v>2639</v>
      </c>
      <c r="F35" s="25">
        <v>0</v>
      </c>
      <c r="G35" s="23">
        <v>0</v>
      </c>
      <c r="H35" s="24">
        <v>0</v>
      </c>
      <c r="I35" s="26">
        <v>891339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5431272</v>
      </c>
      <c r="D37" s="35">
        <f t="shared" ref="D37:L37" si="3">SUM(D29:D36)</f>
        <v>5238007</v>
      </c>
      <c r="E37" s="36">
        <f t="shared" si="3"/>
        <v>789213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2120206</v>
      </c>
      <c r="J37" s="39">
        <f t="shared" si="3"/>
        <v>7047097</v>
      </c>
      <c r="K37" s="35">
        <f t="shared" si="3"/>
        <v>7047097</v>
      </c>
      <c r="L37" s="36">
        <f t="shared" si="3"/>
        <v>7047097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38342697</v>
      </c>
      <c r="D40" s="23">
        <v>46282153</v>
      </c>
      <c r="E40" s="24">
        <v>46282153</v>
      </c>
      <c r="F40" s="25">
        <v>38342697</v>
      </c>
      <c r="G40" s="23">
        <v>47598023</v>
      </c>
      <c r="H40" s="24">
        <v>47598023</v>
      </c>
      <c r="I40" s="26">
        <v>47598023</v>
      </c>
      <c r="J40" s="27">
        <v>47598023</v>
      </c>
      <c r="K40" s="23">
        <v>47598023</v>
      </c>
      <c r="L40" s="24">
        <v>47598023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38342697</v>
      </c>
      <c r="D43" s="41">
        <f t="shared" ref="D43:L43" si="4">SUM(D39:D42)</f>
        <v>46282153</v>
      </c>
      <c r="E43" s="42">
        <f t="shared" si="4"/>
        <v>46282153</v>
      </c>
      <c r="F43" s="43">
        <f t="shared" si="4"/>
        <v>38342697</v>
      </c>
      <c r="G43" s="41">
        <f t="shared" si="4"/>
        <v>47598023</v>
      </c>
      <c r="H43" s="42">
        <f t="shared" si="4"/>
        <v>47598023</v>
      </c>
      <c r="I43" s="43">
        <f t="shared" si="4"/>
        <v>47598023</v>
      </c>
      <c r="J43" s="45">
        <f t="shared" si="4"/>
        <v>47598023</v>
      </c>
      <c r="K43" s="41">
        <f t="shared" si="4"/>
        <v>47598023</v>
      </c>
      <c r="L43" s="42">
        <f t="shared" si="4"/>
        <v>47598023</v>
      </c>
    </row>
    <row r="44" spans="1:12" x14ac:dyDescent="0.25">
      <c r="A44" s="33" t="s">
        <v>61</v>
      </c>
      <c r="B44" s="34" t="s">
        <v>19</v>
      </c>
      <c r="C44" s="35">
        <f>+C37+C43</f>
        <v>43773969</v>
      </c>
      <c r="D44" s="35">
        <f t="shared" ref="D44:L44" si="5">+D37+D43</f>
        <v>51520160</v>
      </c>
      <c r="E44" s="36">
        <f t="shared" si="5"/>
        <v>47071366</v>
      </c>
      <c r="F44" s="37">
        <f t="shared" si="5"/>
        <v>38342697</v>
      </c>
      <c r="G44" s="35">
        <f t="shared" si="5"/>
        <v>47598023</v>
      </c>
      <c r="H44" s="36">
        <f t="shared" si="5"/>
        <v>47598023</v>
      </c>
      <c r="I44" s="38">
        <f t="shared" si="5"/>
        <v>49718229</v>
      </c>
      <c r="J44" s="39">
        <f t="shared" si="5"/>
        <v>54645120</v>
      </c>
      <c r="K44" s="35">
        <f t="shared" si="5"/>
        <v>54645120</v>
      </c>
      <c r="L44" s="36">
        <f t="shared" si="5"/>
        <v>54645120</v>
      </c>
    </row>
    <row r="45" spans="1:12" x14ac:dyDescent="0.25">
      <c r="A45" s="47" t="s">
        <v>62</v>
      </c>
      <c r="B45" s="48" t="s">
        <v>63</v>
      </c>
      <c r="C45" s="49">
        <f>+C26-C44</f>
        <v>-33027601</v>
      </c>
      <c r="D45" s="49">
        <f t="shared" ref="D45:L45" si="6">+D26-D44</f>
        <v>-14637244</v>
      </c>
      <c r="E45" s="50">
        <f t="shared" si="6"/>
        <v>-16426588</v>
      </c>
      <c r="F45" s="51">
        <f t="shared" si="6"/>
        <v>-19329112</v>
      </c>
      <c r="G45" s="49">
        <f t="shared" si="6"/>
        <v>-4885332</v>
      </c>
      <c r="H45" s="50">
        <f t="shared" si="6"/>
        <v>-4885332</v>
      </c>
      <c r="I45" s="52">
        <f t="shared" si="6"/>
        <v>-2084696</v>
      </c>
      <c r="J45" s="53">
        <f t="shared" si="6"/>
        <v>-15545739</v>
      </c>
      <c r="K45" s="49">
        <f t="shared" si="6"/>
        <v>-21639313</v>
      </c>
      <c r="L45" s="50">
        <f t="shared" si="6"/>
        <v>-23359081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-2597911</v>
      </c>
      <c r="D6" s="23">
        <v>30120195</v>
      </c>
      <c r="E6" s="24">
        <v>62158992</v>
      </c>
      <c r="F6" s="25">
        <v>21437944</v>
      </c>
      <c r="G6" s="23">
        <v>96226890</v>
      </c>
      <c r="H6" s="24">
        <v>96226890</v>
      </c>
      <c r="I6" s="26">
        <v>111277029</v>
      </c>
      <c r="J6" s="27">
        <v>100981509</v>
      </c>
      <c r="K6" s="23">
        <v>107677313</v>
      </c>
      <c r="L6" s="24">
        <v>116310728</v>
      </c>
    </row>
    <row r="7" spans="1:12" x14ac:dyDescent="0.25">
      <c r="A7" s="28" t="s">
        <v>22</v>
      </c>
      <c r="B7" s="22" t="s">
        <v>9</v>
      </c>
      <c r="C7" s="23">
        <v>52310339</v>
      </c>
      <c r="D7" s="23">
        <v>66850313</v>
      </c>
      <c r="E7" s="24">
        <v>159322958</v>
      </c>
      <c r="F7" s="25">
        <v>56284658</v>
      </c>
      <c r="G7" s="23">
        <v>-10302004</v>
      </c>
      <c r="H7" s="24">
        <v>-10302004</v>
      </c>
      <c r="I7" s="26">
        <v>146851090</v>
      </c>
      <c r="J7" s="27">
        <v>2118716</v>
      </c>
      <c r="K7" s="23">
        <v>2150981</v>
      </c>
      <c r="L7" s="24">
        <v>2185345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-13195799</v>
      </c>
      <c r="K8" s="23">
        <v>-14053525</v>
      </c>
      <c r="L8" s="24">
        <v>-14967005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-1608630</v>
      </c>
      <c r="D10" s="23">
        <v>-3832398</v>
      </c>
      <c r="E10" s="24">
        <v>-6193151</v>
      </c>
      <c r="F10" s="25">
        <v>-2900000</v>
      </c>
      <c r="G10" s="23">
        <v>-3077000</v>
      </c>
      <c r="H10" s="24">
        <v>-3077000</v>
      </c>
      <c r="I10" s="26">
        <v>-8751032</v>
      </c>
      <c r="J10" s="27">
        <v>-2710000</v>
      </c>
      <c r="K10" s="23">
        <v>-2760000</v>
      </c>
      <c r="L10" s="24">
        <v>-2810000</v>
      </c>
    </row>
    <row r="11" spans="1:12" x14ac:dyDescent="0.25">
      <c r="A11" s="28" t="s">
        <v>27</v>
      </c>
      <c r="B11" s="22" t="s">
        <v>19</v>
      </c>
      <c r="C11" s="23">
        <v>619266</v>
      </c>
      <c r="D11" s="23">
        <v>453608</v>
      </c>
      <c r="E11" s="24">
        <v>679713</v>
      </c>
      <c r="F11" s="29">
        <v>0</v>
      </c>
      <c r="G11" s="30">
        <v>0</v>
      </c>
      <c r="H11" s="31">
        <v>0</v>
      </c>
      <c r="I11" s="26">
        <v>1152960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48723064</v>
      </c>
      <c r="D13" s="35">
        <f t="shared" ref="D13:L13" si="0">SUM(D6:D12)</f>
        <v>93591718</v>
      </c>
      <c r="E13" s="36">
        <f t="shared" si="0"/>
        <v>215968512</v>
      </c>
      <c r="F13" s="37">
        <f t="shared" si="0"/>
        <v>74822602</v>
      </c>
      <c r="G13" s="35">
        <f t="shared" si="0"/>
        <v>82847886</v>
      </c>
      <c r="H13" s="36">
        <f t="shared" si="0"/>
        <v>82847886</v>
      </c>
      <c r="I13" s="38">
        <f t="shared" si="0"/>
        <v>250530047</v>
      </c>
      <c r="J13" s="39">
        <f t="shared" si="0"/>
        <v>87194426</v>
      </c>
      <c r="K13" s="35">
        <f t="shared" si="0"/>
        <v>93014769</v>
      </c>
      <c r="L13" s="36">
        <f t="shared" si="0"/>
        <v>100719068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17921424</v>
      </c>
      <c r="D17" s="23">
        <v>19754474</v>
      </c>
      <c r="E17" s="24">
        <v>17542672</v>
      </c>
      <c r="F17" s="29">
        <v>-3139995</v>
      </c>
      <c r="G17" s="30">
        <v>10559501</v>
      </c>
      <c r="H17" s="31">
        <v>10559501</v>
      </c>
      <c r="I17" s="26">
        <v>11612731</v>
      </c>
      <c r="J17" s="32">
        <v>12059501</v>
      </c>
      <c r="K17" s="30">
        <v>12059501</v>
      </c>
      <c r="L17" s="31">
        <v>10559501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17921424</v>
      </c>
      <c r="D25" s="41">
        <f t="shared" ref="D25:L25" si="1">SUM(D15:D24)</f>
        <v>19754474</v>
      </c>
      <c r="E25" s="42">
        <f t="shared" si="1"/>
        <v>17542672</v>
      </c>
      <c r="F25" s="43">
        <f t="shared" si="1"/>
        <v>-3139995</v>
      </c>
      <c r="G25" s="41">
        <f t="shared" si="1"/>
        <v>10559501</v>
      </c>
      <c r="H25" s="42">
        <f t="shared" si="1"/>
        <v>10559501</v>
      </c>
      <c r="I25" s="44">
        <f t="shared" si="1"/>
        <v>11612731</v>
      </c>
      <c r="J25" s="45">
        <f t="shared" si="1"/>
        <v>12059501</v>
      </c>
      <c r="K25" s="41">
        <f t="shared" si="1"/>
        <v>12059501</v>
      </c>
      <c r="L25" s="42">
        <f t="shared" si="1"/>
        <v>10559501</v>
      </c>
    </row>
    <row r="26" spans="1:12" x14ac:dyDescent="0.25">
      <c r="A26" s="33" t="s">
        <v>42</v>
      </c>
      <c r="B26" s="34" t="s">
        <v>19</v>
      </c>
      <c r="C26" s="35">
        <f>+C13+C25</f>
        <v>66644488</v>
      </c>
      <c r="D26" s="35">
        <f t="shared" ref="D26:L26" si="2">+D13+D25</f>
        <v>113346192</v>
      </c>
      <c r="E26" s="36">
        <f t="shared" si="2"/>
        <v>233511184</v>
      </c>
      <c r="F26" s="37">
        <f t="shared" si="2"/>
        <v>71682607</v>
      </c>
      <c r="G26" s="35">
        <f t="shared" si="2"/>
        <v>93407387</v>
      </c>
      <c r="H26" s="36">
        <f t="shared" si="2"/>
        <v>93407387</v>
      </c>
      <c r="I26" s="38">
        <f t="shared" si="2"/>
        <v>262142778</v>
      </c>
      <c r="J26" s="39">
        <f t="shared" si="2"/>
        <v>99253927</v>
      </c>
      <c r="K26" s="35">
        <f t="shared" si="2"/>
        <v>105074270</v>
      </c>
      <c r="L26" s="36">
        <f t="shared" si="2"/>
        <v>111278569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40576429</v>
      </c>
      <c r="D32" s="23">
        <v>80071146</v>
      </c>
      <c r="E32" s="24">
        <v>115589660</v>
      </c>
      <c r="F32" s="25">
        <v>53840052</v>
      </c>
      <c r="G32" s="23">
        <v>54380994</v>
      </c>
      <c r="H32" s="24">
        <v>54380994</v>
      </c>
      <c r="I32" s="26">
        <v>156333101</v>
      </c>
      <c r="J32" s="27">
        <v>62187992</v>
      </c>
      <c r="K32" s="23">
        <v>64477355</v>
      </c>
      <c r="L32" s="24">
        <v>66545473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-1607352</v>
      </c>
      <c r="D35" s="23">
        <v>-2045836</v>
      </c>
      <c r="E35" s="24">
        <v>-2342937</v>
      </c>
      <c r="F35" s="25">
        <v>0</v>
      </c>
      <c r="G35" s="23">
        <v>9321909</v>
      </c>
      <c r="H35" s="24">
        <v>9321909</v>
      </c>
      <c r="I35" s="26">
        <v>-2342757</v>
      </c>
      <c r="J35" s="27">
        <v>9927833</v>
      </c>
      <c r="K35" s="23">
        <v>10573142</v>
      </c>
      <c r="L35" s="24">
        <v>11260396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38969077</v>
      </c>
      <c r="D37" s="35">
        <f t="shared" ref="D37:L37" si="3">SUM(D29:D36)</f>
        <v>78025310</v>
      </c>
      <c r="E37" s="36">
        <f t="shared" si="3"/>
        <v>113246723</v>
      </c>
      <c r="F37" s="37">
        <f t="shared" si="3"/>
        <v>53840052</v>
      </c>
      <c r="G37" s="35">
        <f t="shared" si="3"/>
        <v>63702903</v>
      </c>
      <c r="H37" s="36">
        <f t="shared" si="3"/>
        <v>63702903</v>
      </c>
      <c r="I37" s="38">
        <f t="shared" si="3"/>
        <v>153990344</v>
      </c>
      <c r="J37" s="39">
        <f t="shared" si="3"/>
        <v>72115825</v>
      </c>
      <c r="K37" s="35">
        <f t="shared" si="3"/>
        <v>75050497</v>
      </c>
      <c r="L37" s="36">
        <f t="shared" si="3"/>
        <v>77805869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13849963</v>
      </c>
      <c r="E39" s="24">
        <v>13849962</v>
      </c>
      <c r="F39" s="25">
        <v>0</v>
      </c>
      <c r="G39" s="23">
        <v>0</v>
      </c>
      <c r="H39" s="24">
        <v>0</v>
      </c>
      <c r="I39" s="26">
        <v>13849962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-14998434</v>
      </c>
      <c r="D40" s="23">
        <v>-14998434</v>
      </c>
      <c r="E40" s="24">
        <v>-14998434</v>
      </c>
      <c r="F40" s="25">
        <v>0</v>
      </c>
      <c r="G40" s="23">
        <v>0</v>
      </c>
      <c r="H40" s="24">
        <v>0</v>
      </c>
      <c r="I40" s="26">
        <v>-14998434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-14998434</v>
      </c>
      <c r="D43" s="41">
        <f t="shared" ref="D43:L43" si="4">SUM(D39:D42)</f>
        <v>-1148471</v>
      </c>
      <c r="E43" s="42">
        <f t="shared" si="4"/>
        <v>-1148472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-1148472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23970643</v>
      </c>
      <c r="D44" s="35">
        <f t="shared" ref="D44:L44" si="5">+D37+D43</f>
        <v>76876839</v>
      </c>
      <c r="E44" s="36">
        <f t="shared" si="5"/>
        <v>112098251</v>
      </c>
      <c r="F44" s="37">
        <f t="shared" si="5"/>
        <v>53840052</v>
      </c>
      <c r="G44" s="35">
        <f t="shared" si="5"/>
        <v>63702903</v>
      </c>
      <c r="H44" s="36">
        <f t="shared" si="5"/>
        <v>63702903</v>
      </c>
      <c r="I44" s="38">
        <f t="shared" si="5"/>
        <v>152841872</v>
      </c>
      <c r="J44" s="39">
        <f t="shared" si="5"/>
        <v>72115825</v>
      </c>
      <c r="K44" s="35">
        <f t="shared" si="5"/>
        <v>75050497</v>
      </c>
      <c r="L44" s="36">
        <f t="shared" si="5"/>
        <v>77805869</v>
      </c>
    </row>
    <row r="45" spans="1:12" x14ac:dyDescent="0.25">
      <c r="A45" s="47" t="s">
        <v>62</v>
      </c>
      <c r="B45" s="48" t="s">
        <v>63</v>
      </c>
      <c r="C45" s="49">
        <f>+C26-C44</f>
        <v>42673845</v>
      </c>
      <c r="D45" s="49">
        <f t="shared" ref="D45:L45" si="6">+D26-D44</f>
        <v>36469353</v>
      </c>
      <c r="E45" s="50">
        <f t="shared" si="6"/>
        <v>121412933</v>
      </c>
      <c r="F45" s="51">
        <f t="shared" si="6"/>
        <v>17842555</v>
      </c>
      <c r="G45" s="49">
        <f t="shared" si="6"/>
        <v>29704484</v>
      </c>
      <c r="H45" s="50">
        <f t="shared" si="6"/>
        <v>29704484</v>
      </c>
      <c r="I45" s="52">
        <f t="shared" si="6"/>
        <v>109300906</v>
      </c>
      <c r="J45" s="53">
        <f t="shared" si="6"/>
        <v>27138102</v>
      </c>
      <c r="K45" s="49">
        <f t="shared" si="6"/>
        <v>30023773</v>
      </c>
      <c r="L45" s="50">
        <f t="shared" si="6"/>
        <v>33472700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-48822624</v>
      </c>
      <c r="D47" s="23">
        <v>-71920521</v>
      </c>
      <c r="E47" s="24">
        <v>-59212232</v>
      </c>
      <c r="F47" s="25">
        <v>0</v>
      </c>
      <c r="G47" s="23">
        <v>0</v>
      </c>
      <c r="H47" s="24">
        <v>0</v>
      </c>
      <c r="I47" s="26">
        <v>-46506351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-48822624</v>
      </c>
      <c r="D50" s="56">
        <f t="shared" ref="D50:L50" si="7">SUM(D47:D49)</f>
        <v>-71920521</v>
      </c>
      <c r="E50" s="57">
        <f t="shared" si="7"/>
        <v>-59212232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-46506351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-1514200</v>
      </c>
      <c r="D6" s="23">
        <v>-1753795</v>
      </c>
      <c r="E6" s="24">
        <v>-1060616</v>
      </c>
      <c r="F6" s="25">
        <v>0</v>
      </c>
      <c r="G6" s="23">
        <v>0</v>
      </c>
      <c r="H6" s="24">
        <v>0</v>
      </c>
      <c r="I6" s="26">
        <v>-1089020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5348170</v>
      </c>
      <c r="D7" s="23">
        <v>7578119</v>
      </c>
      <c r="E7" s="24">
        <v>9763713</v>
      </c>
      <c r="F7" s="25">
        <v>0</v>
      </c>
      <c r="G7" s="23">
        <v>0</v>
      </c>
      <c r="H7" s="24">
        <v>0</v>
      </c>
      <c r="I7" s="26">
        <v>11138598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-54003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11207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3845177</v>
      </c>
      <c r="D13" s="35">
        <f t="shared" ref="D13:L13" si="0">SUM(D6:D12)</f>
        <v>5770321</v>
      </c>
      <c r="E13" s="36">
        <f t="shared" si="0"/>
        <v>8703097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10049578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-480</v>
      </c>
      <c r="D17" s="23">
        <v>796523</v>
      </c>
      <c r="E17" s="24">
        <v>0</v>
      </c>
      <c r="F17" s="29">
        <v>0</v>
      </c>
      <c r="G17" s="30">
        <v>0</v>
      </c>
      <c r="H17" s="31">
        <v>0</v>
      </c>
      <c r="I17" s="26">
        <v>256473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-480</v>
      </c>
      <c r="D25" s="41">
        <f t="shared" ref="D25:L25" si="1">SUM(D15:D24)</f>
        <v>796523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256473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3844697</v>
      </c>
      <c r="D26" s="35">
        <f t="shared" ref="D26:L26" si="2">+D13+D25</f>
        <v>6566844</v>
      </c>
      <c r="E26" s="36">
        <f t="shared" si="2"/>
        <v>8703097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10306051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6066220</v>
      </c>
      <c r="D32" s="23">
        <v>6925175</v>
      </c>
      <c r="E32" s="24">
        <v>6977831</v>
      </c>
      <c r="F32" s="25">
        <v>0</v>
      </c>
      <c r="G32" s="23">
        <v>0</v>
      </c>
      <c r="H32" s="24">
        <v>0</v>
      </c>
      <c r="I32" s="26">
        <v>6142934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</v>
      </c>
      <c r="D33" s="23">
        <v>-540975</v>
      </c>
      <c r="E33" s="24">
        <v>-876314</v>
      </c>
      <c r="F33" s="25">
        <v>670450</v>
      </c>
      <c r="G33" s="23">
        <v>-1258000</v>
      </c>
      <c r="H33" s="24">
        <v>-1258000</v>
      </c>
      <c r="I33" s="26">
        <v>-605455</v>
      </c>
      <c r="J33" s="27">
        <v>-1490000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6066221</v>
      </c>
      <c r="D37" s="35">
        <f t="shared" ref="D37:L37" si="3">SUM(D29:D36)</f>
        <v>6384200</v>
      </c>
      <c r="E37" s="36">
        <f t="shared" si="3"/>
        <v>6101517</v>
      </c>
      <c r="F37" s="37">
        <f t="shared" si="3"/>
        <v>670450</v>
      </c>
      <c r="G37" s="35">
        <f t="shared" si="3"/>
        <v>-1258000</v>
      </c>
      <c r="H37" s="36">
        <f t="shared" si="3"/>
        <v>-1258000</v>
      </c>
      <c r="I37" s="38">
        <f t="shared" si="3"/>
        <v>5537479</v>
      </c>
      <c r="J37" s="39">
        <f t="shared" si="3"/>
        <v>-1490000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6066221</v>
      </c>
      <c r="D44" s="35">
        <f t="shared" ref="D44:L44" si="5">+D37+D43</f>
        <v>6384200</v>
      </c>
      <c r="E44" s="36">
        <f t="shared" si="5"/>
        <v>6101517</v>
      </c>
      <c r="F44" s="37">
        <f t="shared" si="5"/>
        <v>670450</v>
      </c>
      <c r="G44" s="35">
        <f t="shared" si="5"/>
        <v>-1258000</v>
      </c>
      <c r="H44" s="36">
        <f t="shared" si="5"/>
        <v>-1258000</v>
      </c>
      <c r="I44" s="38">
        <f t="shared" si="5"/>
        <v>5537479</v>
      </c>
      <c r="J44" s="39">
        <f t="shared" si="5"/>
        <v>-1490000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-2221524</v>
      </c>
      <c r="D45" s="49">
        <f t="shared" ref="D45:L45" si="6">+D26-D44</f>
        <v>182644</v>
      </c>
      <c r="E45" s="50">
        <f t="shared" si="6"/>
        <v>2601580</v>
      </c>
      <c r="F45" s="51">
        <f t="shared" si="6"/>
        <v>-670450</v>
      </c>
      <c r="G45" s="49">
        <f t="shared" si="6"/>
        <v>1258000</v>
      </c>
      <c r="H45" s="50">
        <f t="shared" si="6"/>
        <v>1258000</v>
      </c>
      <c r="I45" s="52">
        <f t="shared" si="6"/>
        <v>4768572</v>
      </c>
      <c r="J45" s="53">
        <f t="shared" si="6"/>
        <v>1490000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-16610107</v>
      </c>
      <c r="G6" s="23">
        <v>-16862716</v>
      </c>
      <c r="H6" s="24">
        <v>-16862716</v>
      </c>
      <c r="I6" s="26">
        <v>0</v>
      </c>
      <c r="J6" s="27">
        <v>-17207352</v>
      </c>
      <c r="K6" s="23">
        <v>-17877182</v>
      </c>
      <c r="L6" s="24">
        <v>-18324113</v>
      </c>
    </row>
    <row r="7" spans="1:12" x14ac:dyDescent="0.25">
      <c r="A7" s="28" t="s">
        <v>22</v>
      </c>
      <c r="B7" s="22" t="s">
        <v>9</v>
      </c>
      <c r="C7" s="23">
        <v>7628232</v>
      </c>
      <c r="D7" s="23">
        <v>8895447</v>
      </c>
      <c r="E7" s="24">
        <v>8895584</v>
      </c>
      <c r="F7" s="25">
        <v>100000</v>
      </c>
      <c r="G7" s="23">
        <v>100000</v>
      </c>
      <c r="H7" s="24">
        <v>100000</v>
      </c>
      <c r="I7" s="26">
        <v>9789915</v>
      </c>
      <c r="J7" s="27">
        <v>100000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586957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7628232</v>
      </c>
      <c r="D13" s="35">
        <f t="shared" ref="D13:L13" si="0">SUM(D6:D12)</f>
        <v>8895447</v>
      </c>
      <c r="E13" s="36">
        <f t="shared" si="0"/>
        <v>8895584</v>
      </c>
      <c r="F13" s="37">
        <f t="shared" si="0"/>
        <v>-15923150</v>
      </c>
      <c r="G13" s="35">
        <f t="shared" si="0"/>
        <v>-16762716</v>
      </c>
      <c r="H13" s="36">
        <f t="shared" si="0"/>
        <v>-16762716</v>
      </c>
      <c r="I13" s="38">
        <f t="shared" si="0"/>
        <v>9789915</v>
      </c>
      <c r="J13" s="39">
        <f t="shared" si="0"/>
        <v>-17107352</v>
      </c>
      <c r="K13" s="35">
        <f t="shared" si="0"/>
        <v>-17877182</v>
      </c>
      <c r="L13" s="36">
        <f t="shared" si="0"/>
        <v>-18324113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971876</v>
      </c>
      <c r="D17" s="23">
        <v>1300502</v>
      </c>
      <c r="E17" s="24">
        <v>4712727</v>
      </c>
      <c r="F17" s="29">
        <v>2173913</v>
      </c>
      <c r="G17" s="30">
        <v>2500000</v>
      </c>
      <c r="H17" s="31">
        <v>2500000</v>
      </c>
      <c r="I17" s="26">
        <v>5718436</v>
      </c>
      <c r="J17" s="32">
        <v>2500000</v>
      </c>
      <c r="K17" s="30">
        <v>2612500</v>
      </c>
      <c r="L17" s="31">
        <v>2677813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971876</v>
      </c>
      <c r="D25" s="41">
        <f t="shared" ref="D25:L25" si="1">SUM(D15:D24)</f>
        <v>1300502</v>
      </c>
      <c r="E25" s="42">
        <f t="shared" si="1"/>
        <v>4712727</v>
      </c>
      <c r="F25" s="43">
        <f t="shared" si="1"/>
        <v>2173913</v>
      </c>
      <c r="G25" s="41">
        <f t="shared" si="1"/>
        <v>2500000</v>
      </c>
      <c r="H25" s="42">
        <f t="shared" si="1"/>
        <v>2500000</v>
      </c>
      <c r="I25" s="44">
        <f t="shared" si="1"/>
        <v>5718436</v>
      </c>
      <c r="J25" s="45">
        <f t="shared" si="1"/>
        <v>2500000</v>
      </c>
      <c r="K25" s="41">
        <f t="shared" si="1"/>
        <v>2612500</v>
      </c>
      <c r="L25" s="42">
        <f t="shared" si="1"/>
        <v>2677813</v>
      </c>
    </row>
    <row r="26" spans="1:12" x14ac:dyDescent="0.25">
      <c r="A26" s="33" t="s">
        <v>42</v>
      </c>
      <c r="B26" s="34" t="s">
        <v>19</v>
      </c>
      <c r="C26" s="35">
        <f>+C13+C25</f>
        <v>8600108</v>
      </c>
      <c r="D26" s="35">
        <f t="shared" ref="D26:L26" si="2">+D13+D25</f>
        <v>10195949</v>
      </c>
      <c r="E26" s="36">
        <f t="shared" si="2"/>
        <v>13608311</v>
      </c>
      <c r="F26" s="37">
        <f t="shared" si="2"/>
        <v>-13749237</v>
      </c>
      <c r="G26" s="35">
        <f t="shared" si="2"/>
        <v>-14262716</v>
      </c>
      <c r="H26" s="36">
        <f t="shared" si="2"/>
        <v>-14262716</v>
      </c>
      <c r="I26" s="38">
        <f t="shared" si="2"/>
        <v>15508351</v>
      </c>
      <c r="J26" s="39">
        <f t="shared" si="2"/>
        <v>-14607352</v>
      </c>
      <c r="K26" s="35">
        <f t="shared" si="2"/>
        <v>-15264682</v>
      </c>
      <c r="L26" s="36">
        <f t="shared" si="2"/>
        <v>-15646300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8600108</v>
      </c>
      <c r="D45" s="49">
        <f t="shared" ref="D45:L45" si="6">+D26-D44</f>
        <v>10195949</v>
      </c>
      <c r="E45" s="50">
        <f t="shared" si="6"/>
        <v>13608311</v>
      </c>
      <c r="F45" s="51">
        <f t="shared" si="6"/>
        <v>-13749237</v>
      </c>
      <c r="G45" s="49">
        <f t="shared" si="6"/>
        <v>-14262716</v>
      </c>
      <c r="H45" s="50">
        <f t="shared" si="6"/>
        <v>-14262716</v>
      </c>
      <c r="I45" s="52">
        <f t="shared" si="6"/>
        <v>15508351</v>
      </c>
      <c r="J45" s="53">
        <f t="shared" si="6"/>
        <v>-14607352</v>
      </c>
      <c r="K45" s="49">
        <f t="shared" si="6"/>
        <v>-15264682</v>
      </c>
      <c r="L45" s="50">
        <f t="shared" si="6"/>
        <v>-15646300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-13504083</v>
      </c>
      <c r="H6" s="24">
        <v>-13504083</v>
      </c>
      <c r="I6" s="26">
        <v>0</v>
      </c>
      <c r="J6" s="27">
        <v>-12996387</v>
      </c>
      <c r="K6" s="23">
        <v>-13473931</v>
      </c>
      <c r="L6" s="24">
        <v>-14066805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30000</v>
      </c>
      <c r="G10" s="23">
        <v>1</v>
      </c>
      <c r="H10" s="24">
        <v>1</v>
      </c>
      <c r="I10" s="26">
        <v>0</v>
      </c>
      <c r="J10" s="27">
        <v>30000</v>
      </c>
      <c r="K10" s="23">
        <v>31380</v>
      </c>
      <c r="L10" s="24">
        <v>32761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1734011</v>
      </c>
      <c r="H11" s="31">
        <v>1734011</v>
      </c>
      <c r="I11" s="26">
        <v>4554225</v>
      </c>
      <c r="J11" s="32">
        <v>1564020</v>
      </c>
      <c r="K11" s="30">
        <v>1620276</v>
      </c>
      <c r="L11" s="31">
        <v>1691575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30000</v>
      </c>
      <c r="G13" s="35">
        <f t="shared" si="0"/>
        <v>-11770071</v>
      </c>
      <c r="H13" s="36">
        <f t="shared" si="0"/>
        <v>-11770071</v>
      </c>
      <c r="I13" s="38">
        <f t="shared" si="0"/>
        <v>4554225</v>
      </c>
      <c r="J13" s="39">
        <f t="shared" si="0"/>
        <v>-11402367</v>
      </c>
      <c r="K13" s="35">
        <f t="shared" si="0"/>
        <v>-11822275</v>
      </c>
      <c r="L13" s="36">
        <f t="shared" si="0"/>
        <v>-12342469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198930</v>
      </c>
      <c r="E17" s="24">
        <v>0</v>
      </c>
      <c r="F17" s="29">
        <v>370000</v>
      </c>
      <c r="G17" s="30">
        <v>250000</v>
      </c>
      <c r="H17" s="31">
        <v>250000</v>
      </c>
      <c r="I17" s="26">
        <v>175573</v>
      </c>
      <c r="J17" s="32">
        <v>870000</v>
      </c>
      <c r="K17" s="30">
        <v>910020</v>
      </c>
      <c r="L17" s="31">
        <v>950070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198930</v>
      </c>
      <c r="E25" s="42">
        <f t="shared" si="1"/>
        <v>0</v>
      </c>
      <c r="F25" s="43">
        <f t="shared" si="1"/>
        <v>370000</v>
      </c>
      <c r="G25" s="41">
        <f t="shared" si="1"/>
        <v>250000</v>
      </c>
      <c r="H25" s="42">
        <f t="shared" si="1"/>
        <v>250000</v>
      </c>
      <c r="I25" s="44">
        <f t="shared" si="1"/>
        <v>175573</v>
      </c>
      <c r="J25" s="45">
        <f t="shared" si="1"/>
        <v>870000</v>
      </c>
      <c r="K25" s="41">
        <f t="shared" si="1"/>
        <v>910020</v>
      </c>
      <c r="L25" s="42">
        <f t="shared" si="1"/>
        <v>950070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198930</v>
      </c>
      <c r="E26" s="36">
        <f t="shared" si="2"/>
        <v>0</v>
      </c>
      <c r="F26" s="37">
        <f t="shared" si="2"/>
        <v>400000</v>
      </c>
      <c r="G26" s="35">
        <f t="shared" si="2"/>
        <v>-11520071</v>
      </c>
      <c r="H26" s="36">
        <f t="shared" si="2"/>
        <v>-11520071</v>
      </c>
      <c r="I26" s="38">
        <f t="shared" si="2"/>
        <v>4729798</v>
      </c>
      <c r="J26" s="39">
        <f t="shared" si="2"/>
        <v>-10532367</v>
      </c>
      <c r="K26" s="35">
        <f t="shared" si="2"/>
        <v>-10912255</v>
      </c>
      <c r="L26" s="36">
        <f t="shared" si="2"/>
        <v>-11392399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-21245</v>
      </c>
      <c r="F32" s="25">
        <v>-253893078</v>
      </c>
      <c r="G32" s="23">
        <v>-4</v>
      </c>
      <c r="H32" s="24">
        <v>-4</v>
      </c>
      <c r="I32" s="26">
        <v>-9186</v>
      </c>
      <c r="J32" s="27">
        <v>0</v>
      </c>
      <c r="K32" s="23">
        <v>0</v>
      </c>
      <c r="L32" s="24">
        <v>-5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-21245</v>
      </c>
      <c r="F37" s="37">
        <f t="shared" si="3"/>
        <v>-253893078</v>
      </c>
      <c r="G37" s="35">
        <f t="shared" si="3"/>
        <v>-4</v>
      </c>
      <c r="H37" s="36">
        <f t="shared" si="3"/>
        <v>-4</v>
      </c>
      <c r="I37" s="38">
        <f t="shared" si="3"/>
        <v>-9186</v>
      </c>
      <c r="J37" s="39">
        <f t="shared" si="3"/>
        <v>0</v>
      </c>
      <c r="K37" s="35">
        <f t="shared" si="3"/>
        <v>0</v>
      </c>
      <c r="L37" s="36">
        <f t="shared" si="3"/>
        <v>-5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-21245</v>
      </c>
      <c r="F44" s="37">
        <f t="shared" si="5"/>
        <v>-253893078</v>
      </c>
      <c r="G44" s="35">
        <f t="shared" si="5"/>
        <v>-4</v>
      </c>
      <c r="H44" s="36">
        <f t="shared" si="5"/>
        <v>-4</v>
      </c>
      <c r="I44" s="38">
        <f t="shared" si="5"/>
        <v>-9186</v>
      </c>
      <c r="J44" s="39">
        <f t="shared" si="5"/>
        <v>0</v>
      </c>
      <c r="K44" s="35">
        <f t="shared" si="5"/>
        <v>0</v>
      </c>
      <c r="L44" s="36">
        <f t="shared" si="5"/>
        <v>-5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198930</v>
      </c>
      <c r="E45" s="50">
        <f t="shared" si="6"/>
        <v>21245</v>
      </c>
      <c r="F45" s="51">
        <f t="shared" si="6"/>
        <v>254293078</v>
      </c>
      <c r="G45" s="49">
        <f t="shared" si="6"/>
        <v>-11520067</v>
      </c>
      <c r="H45" s="50">
        <f t="shared" si="6"/>
        <v>-11520067</v>
      </c>
      <c r="I45" s="52">
        <f t="shared" si="6"/>
        <v>4738984</v>
      </c>
      <c r="J45" s="53">
        <f t="shared" si="6"/>
        <v>-10532367</v>
      </c>
      <c r="K45" s="49">
        <f t="shared" si="6"/>
        <v>-10912255</v>
      </c>
      <c r="L45" s="50">
        <f t="shared" si="6"/>
        <v>-11392394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</v>
      </c>
      <c r="G6" s="23">
        <v>-2</v>
      </c>
      <c r="H6" s="24">
        <v>-2</v>
      </c>
      <c r="I6" s="26">
        <v>0</v>
      </c>
      <c r="J6" s="27">
        <v>-11247636</v>
      </c>
      <c r="K6" s="23">
        <v>-9226858</v>
      </c>
      <c r="L6" s="24">
        <v>-9371903</v>
      </c>
    </row>
    <row r="7" spans="1:12" x14ac:dyDescent="0.25">
      <c r="A7" s="28" t="s">
        <v>22</v>
      </c>
      <c r="B7" s="22" t="s">
        <v>9</v>
      </c>
      <c r="C7" s="23">
        <v>-31268299</v>
      </c>
      <c r="D7" s="23">
        <v>2232117</v>
      </c>
      <c r="E7" s="24">
        <v>-4951394</v>
      </c>
      <c r="F7" s="25">
        <v>5</v>
      </c>
      <c r="G7" s="23">
        <v>5</v>
      </c>
      <c r="H7" s="24">
        <v>5</v>
      </c>
      <c r="I7" s="26">
        <v>291513</v>
      </c>
      <c r="J7" s="27">
        <v>0</v>
      </c>
      <c r="K7" s="23">
        <v>0</v>
      </c>
      <c r="L7" s="24">
        <v>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-898</v>
      </c>
      <c r="D11" s="23">
        <v>0</v>
      </c>
      <c r="E11" s="24">
        <v>0</v>
      </c>
      <c r="F11" s="29">
        <v>1</v>
      </c>
      <c r="G11" s="30">
        <v>1</v>
      </c>
      <c r="H11" s="31">
        <v>1</v>
      </c>
      <c r="I11" s="26">
        <v>0</v>
      </c>
      <c r="J11" s="32">
        <v>802005</v>
      </c>
      <c r="K11" s="30">
        <v>112705</v>
      </c>
      <c r="L11" s="31">
        <v>115542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-31269197</v>
      </c>
      <c r="D13" s="35">
        <f t="shared" ref="D13:L13" si="0">SUM(D6:D12)</f>
        <v>2232117</v>
      </c>
      <c r="E13" s="36">
        <f t="shared" si="0"/>
        <v>-4951394</v>
      </c>
      <c r="F13" s="37">
        <f t="shared" si="0"/>
        <v>4</v>
      </c>
      <c r="G13" s="35">
        <f t="shared" si="0"/>
        <v>4</v>
      </c>
      <c r="H13" s="36">
        <f t="shared" si="0"/>
        <v>4</v>
      </c>
      <c r="I13" s="38">
        <f t="shared" si="0"/>
        <v>291513</v>
      </c>
      <c r="J13" s="39">
        <f t="shared" si="0"/>
        <v>-10445631</v>
      </c>
      <c r="K13" s="35">
        <f t="shared" si="0"/>
        <v>-9114153</v>
      </c>
      <c r="L13" s="36">
        <f t="shared" si="0"/>
        <v>-9256357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46240</v>
      </c>
      <c r="D17" s="23">
        <v>3747552</v>
      </c>
      <c r="E17" s="24">
        <v>85240</v>
      </c>
      <c r="F17" s="29">
        <v>1858702</v>
      </c>
      <c r="G17" s="30">
        <v>1400006</v>
      </c>
      <c r="H17" s="31">
        <v>1400006</v>
      </c>
      <c r="I17" s="26">
        <v>1150229</v>
      </c>
      <c r="J17" s="32">
        <v>2170236</v>
      </c>
      <c r="K17" s="30">
        <v>-106492</v>
      </c>
      <c r="L17" s="31">
        <v>-112879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75000</v>
      </c>
      <c r="F21" s="25">
        <v>1</v>
      </c>
      <c r="G21" s="23">
        <v>1</v>
      </c>
      <c r="H21" s="24">
        <v>1</v>
      </c>
      <c r="I21" s="26">
        <v>0</v>
      </c>
      <c r="J21" s="27">
        <v>0</v>
      </c>
      <c r="K21" s="23">
        <v>0</v>
      </c>
      <c r="L21" s="24">
        <v>1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46240</v>
      </c>
      <c r="D25" s="41">
        <f t="shared" ref="D25:L25" si="1">SUM(D15:D24)</f>
        <v>3747552</v>
      </c>
      <c r="E25" s="42">
        <f t="shared" si="1"/>
        <v>160240</v>
      </c>
      <c r="F25" s="43">
        <f t="shared" si="1"/>
        <v>1858703</v>
      </c>
      <c r="G25" s="41">
        <f t="shared" si="1"/>
        <v>1400007</v>
      </c>
      <c r="H25" s="42">
        <f t="shared" si="1"/>
        <v>1400007</v>
      </c>
      <c r="I25" s="44">
        <f t="shared" si="1"/>
        <v>1150229</v>
      </c>
      <c r="J25" s="45">
        <f t="shared" si="1"/>
        <v>2170236</v>
      </c>
      <c r="K25" s="41">
        <f t="shared" si="1"/>
        <v>-106492</v>
      </c>
      <c r="L25" s="42">
        <f t="shared" si="1"/>
        <v>-112878</v>
      </c>
    </row>
    <row r="26" spans="1:12" x14ac:dyDescent="0.25">
      <c r="A26" s="33" t="s">
        <v>42</v>
      </c>
      <c r="B26" s="34" t="s">
        <v>19</v>
      </c>
      <c r="C26" s="35">
        <f>+C13+C25</f>
        <v>-31222957</v>
      </c>
      <c r="D26" s="35">
        <f t="shared" ref="D26:L26" si="2">+D13+D25</f>
        <v>5979669</v>
      </c>
      <c r="E26" s="36">
        <f t="shared" si="2"/>
        <v>-4791154</v>
      </c>
      <c r="F26" s="37">
        <f t="shared" si="2"/>
        <v>1858707</v>
      </c>
      <c r="G26" s="35">
        <f t="shared" si="2"/>
        <v>1400011</v>
      </c>
      <c r="H26" s="36">
        <f t="shared" si="2"/>
        <v>1400011</v>
      </c>
      <c r="I26" s="38">
        <f t="shared" si="2"/>
        <v>1441742</v>
      </c>
      <c r="J26" s="39">
        <f t="shared" si="2"/>
        <v>-8275395</v>
      </c>
      <c r="K26" s="35">
        <f t="shared" si="2"/>
        <v>-9220645</v>
      </c>
      <c r="L26" s="36">
        <f t="shared" si="2"/>
        <v>-9369235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2321836</v>
      </c>
      <c r="F32" s="25">
        <v>4</v>
      </c>
      <c r="G32" s="23">
        <v>2</v>
      </c>
      <c r="H32" s="24">
        <v>2</v>
      </c>
      <c r="I32" s="26">
        <v>3725467</v>
      </c>
      <c r="J32" s="27">
        <v>0</v>
      </c>
      <c r="K32" s="23">
        <v>0</v>
      </c>
      <c r="L32" s="24">
        <v>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456853</v>
      </c>
      <c r="K35" s="23">
        <v>477868</v>
      </c>
      <c r="L35" s="24">
        <v>498893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2321836</v>
      </c>
      <c r="F37" s="37">
        <f t="shared" si="3"/>
        <v>4</v>
      </c>
      <c r="G37" s="35">
        <f t="shared" si="3"/>
        <v>2</v>
      </c>
      <c r="H37" s="36">
        <f t="shared" si="3"/>
        <v>2</v>
      </c>
      <c r="I37" s="38">
        <f t="shared" si="3"/>
        <v>3725467</v>
      </c>
      <c r="J37" s="39">
        <f t="shared" si="3"/>
        <v>456853</v>
      </c>
      <c r="K37" s="35">
        <f t="shared" si="3"/>
        <v>477868</v>
      </c>
      <c r="L37" s="36">
        <f t="shared" si="3"/>
        <v>498895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2321836</v>
      </c>
      <c r="F44" s="37">
        <f t="shared" si="5"/>
        <v>4</v>
      </c>
      <c r="G44" s="35">
        <f t="shared" si="5"/>
        <v>2</v>
      </c>
      <c r="H44" s="36">
        <f t="shared" si="5"/>
        <v>2</v>
      </c>
      <c r="I44" s="38">
        <f t="shared" si="5"/>
        <v>3725467</v>
      </c>
      <c r="J44" s="39">
        <f t="shared" si="5"/>
        <v>456853</v>
      </c>
      <c r="K44" s="35">
        <f t="shared" si="5"/>
        <v>477868</v>
      </c>
      <c r="L44" s="36">
        <f t="shared" si="5"/>
        <v>498895</v>
      </c>
    </row>
    <row r="45" spans="1:12" x14ac:dyDescent="0.25">
      <c r="A45" s="47" t="s">
        <v>62</v>
      </c>
      <c r="B45" s="48" t="s">
        <v>63</v>
      </c>
      <c r="C45" s="49">
        <f>+C26-C44</f>
        <v>-31222957</v>
      </c>
      <c r="D45" s="49">
        <f t="shared" ref="D45:L45" si="6">+D26-D44</f>
        <v>5979669</v>
      </c>
      <c r="E45" s="50">
        <f t="shared" si="6"/>
        <v>-7112990</v>
      </c>
      <c r="F45" s="51">
        <f t="shared" si="6"/>
        <v>1858703</v>
      </c>
      <c r="G45" s="49">
        <f t="shared" si="6"/>
        <v>1400009</v>
      </c>
      <c r="H45" s="50">
        <f t="shared" si="6"/>
        <v>1400009</v>
      </c>
      <c r="I45" s="52">
        <f t="shared" si="6"/>
        <v>-2283725</v>
      </c>
      <c r="J45" s="53">
        <f t="shared" si="6"/>
        <v>-8732248</v>
      </c>
      <c r="K45" s="49">
        <f t="shared" si="6"/>
        <v>-9698513</v>
      </c>
      <c r="L45" s="50">
        <f t="shared" si="6"/>
        <v>-9868130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</v>
      </c>
      <c r="G47" s="23">
        <v>-1</v>
      </c>
      <c r="H47" s="24">
        <v>-1</v>
      </c>
      <c r="I47" s="26">
        <v>0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</v>
      </c>
      <c r="G50" s="56">
        <f t="shared" si="7"/>
        <v>-1</v>
      </c>
      <c r="H50" s="57">
        <f t="shared" si="7"/>
        <v>-1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394111</v>
      </c>
      <c r="E6" s="24">
        <v>338199</v>
      </c>
      <c r="F6" s="25">
        <v>5013192</v>
      </c>
      <c r="G6" s="23">
        <v>-1557924</v>
      </c>
      <c r="H6" s="24">
        <v>-1557924</v>
      </c>
      <c r="I6" s="26">
        <v>320381</v>
      </c>
      <c r="J6" s="27">
        <v>2632186</v>
      </c>
      <c r="K6" s="23">
        <v>-473735</v>
      </c>
      <c r="L6" s="24">
        <v>-53580</v>
      </c>
    </row>
    <row r="7" spans="1:12" x14ac:dyDescent="0.25">
      <c r="A7" s="28" t="s">
        <v>22</v>
      </c>
      <c r="B7" s="22" t="s">
        <v>9</v>
      </c>
      <c r="C7" s="23">
        <v>16175364</v>
      </c>
      <c r="D7" s="23">
        <v>9122030</v>
      </c>
      <c r="E7" s="24">
        <v>-10029856</v>
      </c>
      <c r="F7" s="25">
        <v>-4424217</v>
      </c>
      <c r="G7" s="23">
        <v>-9300000</v>
      </c>
      <c r="H7" s="24">
        <v>-9300000</v>
      </c>
      <c r="I7" s="26">
        <v>-9057504</v>
      </c>
      <c r="J7" s="27">
        <v>-6510000</v>
      </c>
      <c r="K7" s="23">
        <v>-3571039</v>
      </c>
      <c r="L7" s="24">
        <v>-3929565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-287500</v>
      </c>
      <c r="G10" s="23">
        <v>-103100</v>
      </c>
      <c r="H10" s="24">
        <v>-103100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135900</v>
      </c>
      <c r="G11" s="30">
        <v>26400</v>
      </c>
      <c r="H11" s="31">
        <v>26400</v>
      </c>
      <c r="I11" s="26">
        <v>0</v>
      </c>
      <c r="J11" s="32">
        <v>57330</v>
      </c>
      <c r="K11" s="30">
        <v>58403</v>
      </c>
      <c r="L11" s="31">
        <v>59863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16175364</v>
      </c>
      <c r="D13" s="35">
        <f t="shared" ref="D13:L13" si="0">SUM(D6:D12)</f>
        <v>9516141</v>
      </c>
      <c r="E13" s="36">
        <f t="shared" si="0"/>
        <v>-9691657</v>
      </c>
      <c r="F13" s="37">
        <f t="shared" si="0"/>
        <v>437375</v>
      </c>
      <c r="G13" s="35">
        <f t="shared" si="0"/>
        <v>-10934624</v>
      </c>
      <c r="H13" s="36">
        <f t="shared" si="0"/>
        <v>-10934624</v>
      </c>
      <c r="I13" s="38">
        <f t="shared" si="0"/>
        <v>-8737123</v>
      </c>
      <c r="J13" s="39">
        <f t="shared" si="0"/>
        <v>-3820484</v>
      </c>
      <c r="K13" s="35">
        <f t="shared" si="0"/>
        <v>-3986371</v>
      </c>
      <c r="L13" s="36">
        <f t="shared" si="0"/>
        <v>-3923282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10560657</v>
      </c>
      <c r="D17" s="23">
        <v>11193139</v>
      </c>
      <c r="E17" s="24">
        <v>17611662</v>
      </c>
      <c r="F17" s="29">
        <v>-916485</v>
      </c>
      <c r="G17" s="30">
        <v>2571817</v>
      </c>
      <c r="H17" s="31">
        <v>2571817</v>
      </c>
      <c r="I17" s="26">
        <v>17290888</v>
      </c>
      <c r="J17" s="32">
        <v>-1107364</v>
      </c>
      <c r="K17" s="30">
        <v>-1107364</v>
      </c>
      <c r="L17" s="31">
        <v>-1107364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10560657</v>
      </c>
      <c r="D25" s="41">
        <f t="shared" ref="D25:L25" si="1">SUM(D15:D24)</f>
        <v>11193139</v>
      </c>
      <c r="E25" s="42">
        <f t="shared" si="1"/>
        <v>17611662</v>
      </c>
      <c r="F25" s="43">
        <f t="shared" si="1"/>
        <v>-916485</v>
      </c>
      <c r="G25" s="41">
        <f t="shared" si="1"/>
        <v>2571817</v>
      </c>
      <c r="H25" s="42">
        <f t="shared" si="1"/>
        <v>2571817</v>
      </c>
      <c r="I25" s="44">
        <f t="shared" si="1"/>
        <v>17290888</v>
      </c>
      <c r="J25" s="45">
        <f t="shared" si="1"/>
        <v>-1107364</v>
      </c>
      <c r="K25" s="41">
        <f t="shared" si="1"/>
        <v>-1107364</v>
      </c>
      <c r="L25" s="42">
        <f t="shared" si="1"/>
        <v>-1107364</v>
      </c>
    </row>
    <row r="26" spans="1:12" x14ac:dyDescent="0.25">
      <c r="A26" s="33" t="s">
        <v>42</v>
      </c>
      <c r="B26" s="34" t="s">
        <v>19</v>
      </c>
      <c r="C26" s="35">
        <f>+C13+C25</f>
        <v>26736021</v>
      </c>
      <c r="D26" s="35">
        <f t="shared" ref="D26:L26" si="2">+D13+D25</f>
        <v>20709280</v>
      </c>
      <c r="E26" s="36">
        <f t="shared" si="2"/>
        <v>7920005</v>
      </c>
      <c r="F26" s="37">
        <f t="shared" si="2"/>
        <v>-479110</v>
      </c>
      <c r="G26" s="35">
        <f t="shared" si="2"/>
        <v>-8362807</v>
      </c>
      <c r="H26" s="36">
        <f t="shared" si="2"/>
        <v>-8362807</v>
      </c>
      <c r="I26" s="38">
        <f t="shared" si="2"/>
        <v>8553765</v>
      </c>
      <c r="J26" s="39">
        <f t="shared" si="2"/>
        <v>-4927848</v>
      </c>
      <c r="K26" s="35">
        <f t="shared" si="2"/>
        <v>-5093735</v>
      </c>
      <c r="L26" s="36">
        <f t="shared" si="2"/>
        <v>-5030646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191482</v>
      </c>
      <c r="D30" s="23">
        <v>227671</v>
      </c>
      <c r="E30" s="24">
        <v>222266</v>
      </c>
      <c r="F30" s="25">
        <v>227671</v>
      </c>
      <c r="G30" s="23">
        <v>227671</v>
      </c>
      <c r="H30" s="24">
        <v>227671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3080171</v>
      </c>
      <c r="D33" s="23">
        <v>7226108</v>
      </c>
      <c r="E33" s="24">
        <v>27172794</v>
      </c>
      <c r="F33" s="25">
        <v>0</v>
      </c>
      <c r="G33" s="23">
        <v>0</v>
      </c>
      <c r="H33" s="24">
        <v>0</v>
      </c>
      <c r="I33" s="26">
        <v>18253291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2020404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3271653</v>
      </c>
      <c r="D37" s="35">
        <f t="shared" ref="D37:L37" si="3">SUM(D29:D36)</f>
        <v>7453779</v>
      </c>
      <c r="E37" s="36">
        <f t="shared" si="3"/>
        <v>27395060</v>
      </c>
      <c r="F37" s="37">
        <f t="shared" si="3"/>
        <v>2248075</v>
      </c>
      <c r="G37" s="35">
        <f t="shared" si="3"/>
        <v>227671</v>
      </c>
      <c r="H37" s="36">
        <f t="shared" si="3"/>
        <v>227671</v>
      </c>
      <c r="I37" s="38">
        <f t="shared" si="3"/>
        <v>18253291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3271653</v>
      </c>
      <c r="D44" s="35">
        <f t="shared" ref="D44:L44" si="5">+D37+D43</f>
        <v>7453779</v>
      </c>
      <c r="E44" s="36">
        <f t="shared" si="5"/>
        <v>27395060</v>
      </c>
      <c r="F44" s="37">
        <f t="shared" si="5"/>
        <v>2248075</v>
      </c>
      <c r="G44" s="35">
        <f t="shared" si="5"/>
        <v>227671</v>
      </c>
      <c r="H44" s="36">
        <f t="shared" si="5"/>
        <v>227671</v>
      </c>
      <c r="I44" s="38">
        <f t="shared" si="5"/>
        <v>18253291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23464368</v>
      </c>
      <c r="D45" s="49">
        <f t="shared" ref="D45:L45" si="6">+D26-D44</f>
        <v>13255501</v>
      </c>
      <c r="E45" s="50">
        <f t="shared" si="6"/>
        <v>-19475055</v>
      </c>
      <c r="F45" s="51">
        <f t="shared" si="6"/>
        <v>-2727185</v>
      </c>
      <c r="G45" s="49">
        <f t="shared" si="6"/>
        <v>-8590478</v>
      </c>
      <c r="H45" s="50">
        <f t="shared" si="6"/>
        <v>-8590478</v>
      </c>
      <c r="I45" s="52">
        <f t="shared" si="6"/>
        <v>-9699526</v>
      </c>
      <c r="J45" s="53">
        <f t="shared" si="6"/>
        <v>-4927848</v>
      </c>
      <c r="K45" s="49">
        <f t="shared" si="6"/>
        <v>-5093735</v>
      </c>
      <c r="L45" s="50">
        <f t="shared" si="6"/>
        <v>-5030646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-227671</v>
      </c>
      <c r="G47" s="23">
        <v>-227671</v>
      </c>
      <c r="H47" s="24">
        <v>-227671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-227671</v>
      </c>
      <c r="G50" s="56">
        <f t="shared" si="7"/>
        <v>-227671</v>
      </c>
      <c r="H50" s="57">
        <f t="shared" si="7"/>
        <v>-227671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246819</v>
      </c>
      <c r="E6" s="24">
        <v>151515</v>
      </c>
      <c r="F6" s="25">
        <v>-12244688</v>
      </c>
      <c r="G6" s="23">
        <v>-18132196</v>
      </c>
      <c r="H6" s="24">
        <v>-18132196</v>
      </c>
      <c r="I6" s="26">
        <v>115153</v>
      </c>
      <c r="J6" s="27">
        <v>-13152034</v>
      </c>
      <c r="K6" s="23">
        <v>-13295751</v>
      </c>
      <c r="L6" s="24">
        <v>-14214554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6502</v>
      </c>
      <c r="G7" s="23">
        <v>381736</v>
      </c>
      <c r="H7" s="24">
        <v>381736</v>
      </c>
      <c r="I7" s="26">
        <v>0</v>
      </c>
      <c r="J7" s="27">
        <v>398150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246360</v>
      </c>
      <c r="G11" s="30">
        <v>1014295</v>
      </c>
      <c r="H11" s="31">
        <v>1014295</v>
      </c>
      <c r="I11" s="26">
        <v>0</v>
      </c>
      <c r="J11" s="32">
        <v>274889</v>
      </c>
      <c r="K11" s="30">
        <v>240859</v>
      </c>
      <c r="L11" s="31">
        <v>251266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246819</v>
      </c>
      <c r="E13" s="36">
        <f t="shared" si="0"/>
        <v>151515</v>
      </c>
      <c r="F13" s="37">
        <f t="shared" si="0"/>
        <v>-11991826</v>
      </c>
      <c r="G13" s="35">
        <f t="shared" si="0"/>
        <v>-16736165</v>
      </c>
      <c r="H13" s="36">
        <f t="shared" si="0"/>
        <v>-16736165</v>
      </c>
      <c r="I13" s="38">
        <f t="shared" si="0"/>
        <v>115153</v>
      </c>
      <c r="J13" s="39">
        <f t="shared" si="0"/>
        <v>-12478995</v>
      </c>
      <c r="K13" s="35">
        <f t="shared" si="0"/>
        <v>-13054892</v>
      </c>
      <c r="L13" s="36">
        <f t="shared" si="0"/>
        <v>-13963288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428385</v>
      </c>
      <c r="D17" s="23">
        <v>1077525</v>
      </c>
      <c r="E17" s="24">
        <v>1077525</v>
      </c>
      <c r="F17" s="29">
        <v>173913</v>
      </c>
      <c r="G17" s="30">
        <v>3459486</v>
      </c>
      <c r="H17" s="31">
        <v>3459486</v>
      </c>
      <c r="I17" s="26">
        <v>1094525</v>
      </c>
      <c r="J17" s="32">
        <v>427643</v>
      </c>
      <c r="K17" s="30">
        <v>136435</v>
      </c>
      <c r="L17" s="31">
        <v>142438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428385</v>
      </c>
      <c r="D25" s="41">
        <f t="shared" ref="D25:L25" si="1">SUM(D15:D24)</f>
        <v>1077525</v>
      </c>
      <c r="E25" s="42">
        <f t="shared" si="1"/>
        <v>1077525</v>
      </c>
      <c r="F25" s="43">
        <f t="shared" si="1"/>
        <v>173913</v>
      </c>
      <c r="G25" s="41">
        <f t="shared" si="1"/>
        <v>3459486</v>
      </c>
      <c r="H25" s="42">
        <f t="shared" si="1"/>
        <v>3459486</v>
      </c>
      <c r="I25" s="44">
        <f t="shared" si="1"/>
        <v>1094525</v>
      </c>
      <c r="J25" s="45">
        <f t="shared" si="1"/>
        <v>427643</v>
      </c>
      <c r="K25" s="41">
        <f t="shared" si="1"/>
        <v>136435</v>
      </c>
      <c r="L25" s="42">
        <f t="shared" si="1"/>
        <v>142438</v>
      </c>
    </row>
    <row r="26" spans="1:12" x14ac:dyDescent="0.25">
      <c r="A26" s="33" t="s">
        <v>42</v>
      </c>
      <c r="B26" s="34" t="s">
        <v>19</v>
      </c>
      <c r="C26" s="35">
        <f>+C13+C25</f>
        <v>428385</v>
      </c>
      <c r="D26" s="35">
        <f t="shared" ref="D26:L26" si="2">+D13+D25</f>
        <v>1324344</v>
      </c>
      <c r="E26" s="36">
        <f t="shared" si="2"/>
        <v>1229040</v>
      </c>
      <c r="F26" s="37">
        <f t="shared" si="2"/>
        <v>-11817913</v>
      </c>
      <c r="G26" s="35">
        <f t="shared" si="2"/>
        <v>-13276679</v>
      </c>
      <c r="H26" s="36">
        <f t="shared" si="2"/>
        <v>-13276679</v>
      </c>
      <c r="I26" s="38">
        <f t="shared" si="2"/>
        <v>1209678</v>
      </c>
      <c r="J26" s="39">
        <f t="shared" si="2"/>
        <v>-12051352</v>
      </c>
      <c r="K26" s="35">
        <f t="shared" si="2"/>
        <v>-12918457</v>
      </c>
      <c r="L26" s="36">
        <f t="shared" si="2"/>
        <v>-13820850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248958</v>
      </c>
      <c r="G35" s="23">
        <v>248958</v>
      </c>
      <c r="H35" s="24">
        <v>248958</v>
      </c>
      <c r="I35" s="26">
        <v>0</v>
      </c>
      <c r="J35" s="27">
        <v>259663</v>
      </c>
      <c r="K35" s="23">
        <v>271607</v>
      </c>
      <c r="L35" s="24">
        <v>283558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248958</v>
      </c>
      <c r="G37" s="35">
        <f t="shared" si="3"/>
        <v>248958</v>
      </c>
      <c r="H37" s="36">
        <f t="shared" si="3"/>
        <v>248958</v>
      </c>
      <c r="I37" s="38">
        <f t="shared" si="3"/>
        <v>0</v>
      </c>
      <c r="J37" s="39">
        <f t="shared" si="3"/>
        <v>259663</v>
      </c>
      <c r="K37" s="35">
        <f t="shared" si="3"/>
        <v>271607</v>
      </c>
      <c r="L37" s="36">
        <f t="shared" si="3"/>
        <v>283558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248958</v>
      </c>
      <c r="G44" s="35">
        <f t="shared" si="5"/>
        <v>248958</v>
      </c>
      <c r="H44" s="36">
        <f t="shared" si="5"/>
        <v>248958</v>
      </c>
      <c r="I44" s="38">
        <f t="shared" si="5"/>
        <v>0</v>
      </c>
      <c r="J44" s="39">
        <f t="shared" si="5"/>
        <v>259663</v>
      </c>
      <c r="K44" s="35">
        <f t="shared" si="5"/>
        <v>271607</v>
      </c>
      <c r="L44" s="36">
        <f t="shared" si="5"/>
        <v>283558</v>
      </c>
    </row>
    <row r="45" spans="1:12" x14ac:dyDescent="0.25">
      <c r="A45" s="47" t="s">
        <v>62</v>
      </c>
      <c r="B45" s="48" t="s">
        <v>63</v>
      </c>
      <c r="C45" s="49">
        <f>+C26-C44</f>
        <v>428385</v>
      </c>
      <c r="D45" s="49">
        <f t="shared" ref="D45:L45" si="6">+D26-D44</f>
        <v>1324344</v>
      </c>
      <c r="E45" s="50">
        <f t="shared" si="6"/>
        <v>1229040</v>
      </c>
      <c r="F45" s="51">
        <f t="shared" si="6"/>
        <v>-12066871</v>
      </c>
      <c r="G45" s="49">
        <f t="shared" si="6"/>
        <v>-13525637</v>
      </c>
      <c r="H45" s="50">
        <f t="shared" si="6"/>
        <v>-13525637</v>
      </c>
      <c r="I45" s="52">
        <f t="shared" si="6"/>
        <v>1209678</v>
      </c>
      <c r="J45" s="53">
        <f t="shared" si="6"/>
        <v>-12311015</v>
      </c>
      <c r="K45" s="49">
        <f t="shared" si="6"/>
        <v>-13190064</v>
      </c>
      <c r="L45" s="50">
        <f t="shared" si="6"/>
        <v>-14104408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23552246</v>
      </c>
      <c r="G6" s="23">
        <v>18666256</v>
      </c>
      <c r="H6" s="24">
        <v>18666256</v>
      </c>
      <c r="I6" s="26">
        <v>0</v>
      </c>
      <c r="J6" s="27">
        <v>36561444</v>
      </c>
      <c r="K6" s="23">
        <v>61007036</v>
      </c>
      <c r="L6" s="24">
        <v>64688628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-11174159</v>
      </c>
      <c r="F7" s="25">
        <v>-6539947</v>
      </c>
      <c r="G7" s="23">
        <v>2375655</v>
      </c>
      <c r="H7" s="24">
        <v>2375655</v>
      </c>
      <c r="I7" s="26">
        <v>-11174159</v>
      </c>
      <c r="J7" s="27">
        <v>5518539</v>
      </c>
      <c r="K7" s="23">
        <v>-14267730</v>
      </c>
      <c r="L7" s="24">
        <v>-12895726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486000</v>
      </c>
      <c r="G11" s="30">
        <v>1123303</v>
      </c>
      <c r="H11" s="31">
        <v>1123303</v>
      </c>
      <c r="I11" s="26">
        <v>0</v>
      </c>
      <c r="J11" s="32">
        <v>219129</v>
      </c>
      <c r="K11" s="30">
        <v>217867</v>
      </c>
      <c r="L11" s="31">
        <v>241544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-11174159</v>
      </c>
      <c r="F13" s="37">
        <f t="shared" si="0"/>
        <v>17498299</v>
      </c>
      <c r="G13" s="35">
        <f t="shared" si="0"/>
        <v>22165214</v>
      </c>
      <c r="H13" s="36">
        <f t="shared" si="0"/>
        <v>22165214</v>
      </c>
      <c r="I13" s="38">
        <f t="shared" si="0"/>
        <v>-11174159</v>
      </c>
      <c r="J13" s="39">
        <f t="shared" si="0"/>
        <v>42299112</v>
      </c>
      <c r="K13" s="35">
        <f t="shared" si="0"/>
        <v>46957173</v>
      </c>
      <c r="L13" s="36">
        <f t="shared" si="0"/>
        <v>52034446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68717</v>
      </c>
      <c r="E17" s="24">
        <v>27803</v>
      </c>
      <c r="F17" s="29">
        <v>168067</v>
      </c>
      <c r="G17" s="30">
        <v>1168067</v>
      </c>
      <c r="H17" s="31">
        <v>1168067</v>
      </c>
      <c r="I17" s="26">
        <v>13843</v>
      </c>
      <c r="J17" s="32">
        <v>-58338</v>
      </c>
      <c r="K17" s="30">
        <v>-60964</v>
      </c>
      <c r="L17" s="31">
        <v>-63646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68717</v>
      </c>
      <c r="E25" s="42">
        <f t="shared" si="1"/>
        <v>27803</v>
      </c>
      <c r="F25" s="43">
        <f t="shared" si="1"/>
        <v>168067</v>
      </c>
      <c r="G25" s="41">
        <f t="shared" si="1"/>
        <v>1168067</v>
      </c>
      <c r="H25" s="42">
        <f t="shared" si="1"/>
        <v>1168067</v>
      </c>
      <c r="I25" s="44">
        <f t="shared" si="1"/>
        <v>13843</v>
      </c>
      <c r="J25" s="45">
        <f t="shared" si="1"/>
        <v>-58338</v>
      </c>
      <c r="K25" s="41">
        <f t="shared" si="1"/>
        <v>-60964</v>
      </c>
      <c r="L25" s="42">
        <f t="shared" si="1"/>
        <v>-63646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68717</v>
      </c>
      <c r="E26" s="36">
        <f t="shared" si="2"/>
        <v>-11146356</v>
      </c>
      <c r="F26" s="37">
        <f t="shared" si="2"/>
        <v>17666366</v>
      </c>
      <c r="G26" s="35">
        <f t="shared" si="2"/>
        <v>23333281</v>
      </c>
      <c r="H26" s="36">
        <f t="shared" si="2"/>
        <v>23333281</v>
      </c>
      <c r="I26" s="38">
        <f t="shared" si="2"/>
        <v>-11160316</v>
      </c>
      <c r="J26" s="39">
        <f t="shared" si="2"/>
        <v>42240774</v>
      </c>
      <c r="K26" s="35">
        <f t="shared" si="2"/>
        <v>46896209</v>
      </c>
      <c r="L26" s="36">
        <f t="shared" si="2"/>
        <v>51970800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30686952</v>
      </c>
      <c r="D32" s="23">
        <v>30686952</v>
      </c>
      <c r="E32" s="24">
        <v>34056279</v>
      </c>
      <c r="F32" s="25">
        <v>0</v>
      </c>
      <c r="G32" s="23">
        <v>0</v>
      </c>
      <c r="H32" s="24">
        <v>0</v>
      </c>
      <c r="I32" s="26">
        <v>34056279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-1997608</v>
      </c>
      <c r="D35" s="23">
        <v>-1997608</v>
      </c>
      <c r="E35" s="24">
        <v>-1997608</v>
      </c>
      <c r="F35" s="25">
        <v>0</v>
      </c>
      <c r="G35" s="23">
        <v>0</v>
      </c>
      <c r="H35" s="24">
        <v>0</v>
      </c>
      <c r="I35" s="26">
        <v>-1997608</v>
      </c>
      <c r="J35" s="27">
        <v>6447240</v>
      </c>
      <c r="K35" s="23">
        <v>6737366</v>
      </c>
      <c r="L35" s="24">
        <v>7033810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28689344</v>
      </c>
      <c r="D37" s="35">
        <f t="shared" ref="D37:L37" si="3">SUM(D29:D36)</f>
        <v>28689344</v>
      </c>
      <c r="E37" s="36">
        <f t="shared" si="3"/>
        <v>32058671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32058671</v>
      </c>
      <c r="J37" s="39">
        <f t="shared" si="3"/>
        <v>6447240</v>
      </c>
      <c r="K37" s="35">
        <f t="shared" si="3"/>
        <v>6737366</v>
      </c>
      <c r="L37" s="36">
        <f t="shared" si="3"/>
        <v>7033810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28689344</v>
      </c>
      <c r="D44" s="35">
        <f t="shared" ref="D44:L44" si="5">+D37+D43</f>
        <v>28689344</v>
      </c>
      <c r="E44" s="36">
        <f t="shared" si="5"/>
        <v>32058671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32058671</v>
      </c>
      <c r="J44" s="39">
        <f t="shared" si="5"/>
        <v>6447240</v>
      </c>
      <c r="K44" s="35">
        <f t="shared" si="5"/>
        <v>6737366</v>
      </c>
      <c r="L44" s="36">
        <f t="shared" si="5"/>
        <v>7033810</v>
      </c>
    </row>
    <row r="45" spans="1:12" x14ac:dyDescent="0.25">
      <c r="A45" s="47" t="s">
        <v>62</v>
      </c>
      <c r="B45" s="48" t="s">
        <v>63</v>
      </c>
      <c r="C45" s="49">
        <f>+C26-C44</f>
        <v>-28689344</v>
      </c>
      <c r="D45" s="49">
        <f t="shared" ref="D45:L45" si="6">+D26-D44</f>
        <v>-28620627</v>
      </c>
      <c r="E45" s="50">
        <f t="shared" si="6"/>
        <v>-43205027</v>
      </c>
      <c r="F45" s="51">
        <f t="shared" si="6"/>
        <v>17666366</v>
      </c>
      <c r="G45" s="49">
        <f t="shared" si="6"/>
        <v>23333281</v>
      </c>
      <c r="H45" s="50">
        <f t="shared" si="6"/>
        <v>23333281</v>
      </c>
      <c r="I45" s="52">
        <f t="shared" si="6"/>
        <v>-43218987</v>
      </c>
      <c r="J45" s="53">
        <f t="shared" si="6"/>
        <v>35793534</v>
      </c>
      <c r="K45" s="49">
        <f t="shared" si="6"/>
        <v>40158843</v>
      </c>
      <c r="L45" s="50">
        <f t="shared" si="6"/>
        <v>44936990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518067</v>
      </c>
      <c r="G47" s="23">
        <v>518067</v>
      </c>
      <c r="H47" s="24">
        <v>518067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518067</v>
      </c>
      <c r="G50" s="56">
        <f t="shared" si="7"/>
        <v>518067</v>
      </c>
      <c r="H50" s="57">
        <f t="shared" si="7"/>
        <v>518067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78548</v>
      </c>
      <c r="D6" s="23">
        <v>-35847</v>
      </c>
      <c r="E6" s="24">
        <v>-566815</v>
      </c>
      <c r="F6" s="25">
        <v>-2715600</v>
      </c>
      <c r="G6" s="23">
        <v>-2502022</v>
      </c>
      <c r="H6" s="24">
        <v>-2502022</v>
      </c>
      <c r="I6" s="26">
        <v>-781270</v>
      </c>
      <c r="J6" s="27">
        <v>-1947376</v>
      </c>
      <c r="K6" s="23">
        <v>-2074986</v>
      </c>
      <c r="L6" s="24">
        <v>-2172798</v>
      </c>
    </row>
    <row r="7" spans="1:12" x14ac:dyDescent="0.25">
      <c r="A7" s="28" t="s">
        <v>22</v>
      </c>
      <c r="B7" s="22" t="s">
        <v>9</v>
      </c>
      <c r="C7" s="23">
        <v>35237</v>
      </c>
      <c r="D7" s="23">
        <v>0</v>
      </c>
      <c r="E7" s="24">
        <v>-5941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-1198</v>
      </c>
      <c r="D9" s="23">
        <v>-1028</v>
      </c>
      <c r="E9" s="24">
        <v>-675</v>
      </c>
      <c r="F9" s="25">
        <v>0</v>
      </c>
      <c r="G9" s="23">
        <v>0</v>
      </c>
      <c r="H9" s="24">
        <v>0</v>
      </c>
      <c r="I9" s="26">
        <v>-981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-35940</v>
      </c>
      <c r="D11" s="23">
        <v>-3890</v>
      </c>
      <c r="E11" s="24">
        <v>39031</v>
      </c>
      <c r="F11" s="29">
        <v>0</v>
      </c>
      <c r="G11" s="30">
        <v>89872</v>
      </c>
      <c r="H11" s="31">
        <v>89872</v>
      </c>
      <c r="I11" s="26">
        <v>105</v>
      </c>
      <c r="J11" s="32">
        <v>20683</v>
      </c>
      <c r="K11" s="30">
        <v>20995</v>
      </c>
      <c r="L11" s="31">
        <v>21271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76647</v>
      </c>
      <c r="D13" s="35">
        <f t="shared" ref="D13:L13" si="0">SUM(D6:D12)</f>
        <v>-40765</v>
      </c>
      <c r="E13" s="36">
        <f t="shared" si="0"/>
        <v>-534400</v>
      </c>
      <c r="F13" s="37">
        <f t="shared" si="0"/>
        <v>-2715600</v>
      </c>
      <c r="G13" s="35">
        <f t="shared" si="0"/>
        <v>-2412150</v>
      </c>
      <c r="H13" s="36">
        <f t="shared" si="0"/>
        <v>-2412150</v>
      </c>
      <c r="I13" s="38">
        <f t="shared" si="0"/>
        <v>-782146</v>
      </c>
      <c r="J13" s="39">
        <f t="shared" si="0"/>
        <v>-1926693</v>
      </c>
      <c r="K13" s="35">
        <f t="shared" si="0"/>
        <v>-2053991</v>
      </c>
      <c r="L13" s="36">
        <f t="shared" si="0"/>
        <v>-2151527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-770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-137139</v>
      </c>
      <c r="D17" s="23">
        <v>7655187</v>
      </c>
      <c r="E17" s="24">
        <v>7029211</v>
      </c>
      <c r="F17" s="29">
        <v>0</v>
      </c>
      <c r="G17" s="30">
        <v>-1780414</v>
      </c>
      <c r="H17" s="31">
        <v>-1780414</v>
      </c>
      <c r="I17" s="26">
        <v>-561202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-137909</v>
      </c>
      <c r="D25" s="41">
        <f t="shared" ref="D25:L25" si="1">SUM(D15:D24)</f>
        <v>7655187</v>
      </c>
      <c r="E25" s="42">
        <f t="shared" si="1"/>
        <v>7029211</v>
      </c>
      <c r="F25" s="43">
        <f t="shared" si="1"/>
        <v>0</v>
      </c>
      <c r="G25" s="41">
        <f t="shared" si="1"/>
        <v>-1780414</v>
      </c>
      <c r="H25" s="42">
        <f t="shared" si="1"/>
        <v>-1780414</v>
      </c>
      <c r="I25" s="44">
        <f t="shared" si="1"/>
        <v>-561202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-61262</v>
      </c>
      <c r="D26" s="35">
        <f t="shared" ref="D26:L26" si="2">+D13+D25</f>
        <v>7614422</v>
      </c>
      <c r="E26" s="36">
        <f t="shared" si="2"/>
        <v>6494811</v>
      </c>
      <c r="F26" s="37">
        <f t="shared" si="2"/>
        <v>-2715600</v>
      </c>
      <c r="G26" s="35">
        <f t="shared" si="2"/>
        <v>-4192564</v>
      </c>
      <c r="H26" s="36">
        <f t="shared" si="2"/>
        <v>-4192564</v>
      </c>
      <c r="I26" s="38">
        <f t="shared" si="2"/>
        <v>-1343348</v>
      </c>
      <c r="J26" s="39">
        <f t="shared" si="2"/>
        <v>-1926693</v>
      </c>
      <c r="K26" s="35">
        <f t="shared" si="2"/>
        <v>-2053991</v>
      </c>
      <c r="L26" s="36">
        <f t="shared" si="2"/>
        <v>-2151527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-1244265</v>
      </c>
      <c r="D32" s="23">
        <v>-8042</v>
      </c>
      <c r="E32" s="24">
        <v>103231</v>
      </c>
      <c r="F32" s="25">
        <v>11748</v>
      </c>
      <c r="G32" s="23">
        <v>0</v>
      </c>
      <c r="H32" s="24">
        <v>0</v>
      </c>
      <c r="I32" s="26">
        <v>809915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573228</v>
      </c>
      <c r="D34" s="23">
        <v>14530642</v>
      </c>
      <c r="E34" s="24">
        <v>639022</v>
      </c>
      <c r="F34" s="25">
        <v>0</v>
      </c>
      <c r="G34" s="23">
        <v>0</v>
      </c>
      <c r="H34" s="24">
        <v>0</v>
      </c>
      <c r="I34" s="26">
        <v>-17930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247</v>
      </c>
      <c r="D35" s="23">
        <v>269</v>
      </c>
      <c r="E35" s="24">
        <v>187</v>
      </c>
      <c r="F35" s="25">
        <v>0</v>
      </c>
      <c r="G35" s="23">
        <v>0</v>
      </c>
      <c r="H35" s="24">
        <v>0</v>
      </c>
      <c r="I35" s="26">
        <v>305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-670790</v>
      </c>
      <c r="D37" s="35">
        <f t="shared" ref="D37:L37" si="3">SUM(D29:D36)</f>
        <v>14522869</v>
      </c>
      <c r="E37" s="36">
        <f t="shared" si="3"/>
        <v>742440</v>
      </c>
      <c r="F37" s="37">
        <f t="shared" si="3"/>
        <v>11748</v>
      </c>
      <c r="G37" s="35">
        <f t="shared" si="3"/>
        <v>0</v>
      </c>
      <c r="H37" s="36">
        <f t="shared" si="3"/>
        <v>0</v>
      </c>
      <c r="I37" s="38">
        <f t="shared" si="3"/>
        <v>792290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-670790</v>
      </c>
      <c r="D44" s="35">
        <f t="shared" ref="D44:L44" si="5">+D37+D43</f>
        <v>14522869</v>
      </c>
      <c r="E44" s="36">
        <f t="shared" si="5"/>
        <v>742440</v>
      </c>
      <c r="F44" s="37">
        <f t="shared" si="5"/>
        <v>11748</v>
      </c>
      <c r="G44" s="35">
        <f t="shared" si="5"/>
        <v>0</v>
      </c>
      <c r="H44" s="36">
        <f t="shared" si="5"/>
        <v>0</v>
      </c>
      <c r="I44" s="38">
        <f t="shared" si="5"/>
        <v>792290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609528</v>
      </c>
      <c r="D45" s="49">
        <f t="shared" ref="D45:L45" si="6">+D26-D44</f>
        <v>-6908447</v>
      </c>
      <c r="E45" s="50">
        <f t="shared" si="6"/>
        <v>5752371</v>
      </c>
      <c r="F45" s="51">
        <f t="shared" si="6"/>
        <v>-2727348</v>
      </c>
      <c r="G45" s="49">
        <f t="shared" si="6"/>
        <v>-4192564</v>
      </c>
      <c r="H45" s="50">
        <f t="shared" si="6"/>
        <v>-4192564</v>
      </c>
      <c r="I45" s="52">
        <f t="shared" si="6"/>
        <v>-2135638</v>
      </c>
      <c r="J45" s="53">
        <f t="shared" si="6"/>
        <v>-1926693</v>
      </c>
      <c r="K45" s="49">
        <f t="shared" si="6"/>
        <v>-2053991</v>
      </c>
      <c r="L45" s="50">
        <f t="shared" si="6"/>
        <v>-2151527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7924807</v>
      </c>
      <c r="E47" s="24">
        <v>0</v>
      </c>
      <c r="F47" s="25">
        <v>0</v>
      </c>
      <c r="G47" s="23">
        <v>-1780414</v>
      </c>
      <c r="H47" s="24">
        <v>-1780414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7924807</v>
      </c>
      <c r="E50" s="57">
        <f t="shared" si="7"/>
        <v>0</v>
      </c>
      <c r="F50" s="58">
        <f t="shared" si="7"/>
        <v>0</v>
      </c>
      <c r="G50" s="56">
        <f t="shared" si="7"/>
        <v>-1780414</v>
      </c>
      <c r="H50" s="57">
        <f t="shared" si="7"/>
        <v>-1780414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-79452</v>
      </c>
      <c r="D6" s="23">
        <v>9133485</v>
      </c>
      <c r="E6" s="24">
        <v>10628293</v>
      </c>
      <c r="F6" s="25">
        <v>-5137404</v>
      </c>
      <c r="G6" s="23">
        <v>5167265</v>
      </c>
      <c r="H6" s="24">
        <v>5167265</v>
      </c>
      <c r="I6" s="26">
        <v>13965029</v>
      </c>
      <c r="J6" s="27">
        <v>24415590</v>
      </c>
      <c r="K6" s="23">
        <v>11864477</v>
      </c>
      <c r="L6" s="24">
        <v>14823251</v>
      </c>
    </row>
    <row r="7" spans="1:12" x14ac:dyDescent="0.25">
      <c r="A7" s="28" t="s">
        <v>22</v>
      </c>
      <c r="B7" s="22" t="s">
        <v>9</v>
      </c>
      <c r="C7" s="23">
        <v>36071216</v>
      </c>
      <c r="D7" s="23">
        <v>28757066</v>
      </c>
      <c r="E7" s="24">
        <v>116087</v>
      </c>
      <c r="F7" s="25">
        <v>0</v>
      </c>
      <c r="G7" s="23">
        <v>0</v>
      </c>
      <c r="H7" s="24">
        <v>0</v>
      </c>
      <c r="I7" s="26">
        <v>30202381</v>
      </c>
      <c r="J7" s="27">
        <v>-3016920</v>
      </c>
      <c r="K7" s="23">
        <v>1630024</v>
      </c>
      <c r="L7" s="24">
        <v>1830018</v>
      </c>
    </row>
    <row r="8" spans="1:12" x14ac:dyDescent="0.25">
      <c r="A8" s="28" t="s">
        <v>23</v>
      </c>
      <c r="B8" s="22" t="s">
        <v>9</v>
      </c>
      <c r="C8" s="23">
        <v>518</v>
      </c>
      <c r="D8" s="23">
        <v>-11128735</v>
      </c>
      <c r="E8" s="24">
        <v>-10610372</v>
      </c>
      <c r="F8" s="25">
        <v>0</v>
      </c>
      <c r="G8" s="23">
        <v>0</v>
      </c>
      <c r="H8" s="24">
        <v>0</v>
      </c>
      <c r="I8" s="26">
        <v>-212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-1877272</v>
      </c>
      <c r="E10" s="24">
        <v>-31124</v>
      </c>
      <c r="F10" s="25">
        <v>0</v>
      </c>
      <c r="G10" s="23">
        <v>0</v>
      </c>
      <c r="H10" s="24">
        <v>0</v>
      </c>
      <c r="I10" s="26">
        <v>-376090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-5422092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30570190</v>
      </c>
      <c r="D13" s="35">
        <f t="shared" ref="D13:L13" si="0">SUM(D6:D12)</f>
        <v>24884544</v>
      </c>
      <c r="E13" s="36">
        <f t="shared" si="0"/>
        <v>102884</v>
      </c>
      <c r="F13" s="37">
        <f t="shared" si="0"/>
        <v>-5137404</v>
      </c>
      <c r="G13" s="35">
        <f t="shared" si="0"/>
        <v>5167265</v>
      </c>
      <c r="H13" s="36">
        <f t="shared" si="0"/>
        <v>5167265</v>
      </c>
      <c r="I13" s="38">
        <f t="shared" si="0"/>
        <v>43791108</v>
      </c>
      <c r="J13" s="39">
        <f t="shared" si="0"/>
        <v>21398670</v>
      </c>
      <c r="K13" s="35">
        <f t="shared" si="0"/>
        <v>13494501</v>
      </c>
      <c r="L13" s="36">
        <f t="shared" si="0"/>
        <v>16653269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83765</v>
      </c>
      <c r="F17" s="29">
        <v>0</v>
      </c>
      <c r="G17" s="30">
        <v>0</v>
      </c>
      <c r="H17" s="31">
        <v>0</v>
      </c>
      <c r="I17" s="26">
        <v>1454621</v>
      </c>
      <c r="J17" s="32">
        <v>1155621</v>
      </c>
      <c r="K17" s="30">
        <v>1155621</v>
      </c>
      <c r="L17" s="31">
        <v>1155621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83765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1454621</v>
      </c>
      <c r="J25" s="45">
        <f t="shared" si="1"/>
        <v>1155621</v>
      </c>
      <c r="K25" s="41">
        <f t="shared" si="1"/>
        <v>1155621</v>
      </c>
      <c r="L25" s="42">
        <f t="shared" si="1"/>
        <v>1155621</v>
      </c>
    </row>
    <row r="26" spans="1:12" x14ac:dyDescent="0.25">
      <c r="A26" s="33" t="s">
        <v>42</v>
      </c>
      <c r="B26" s="34" t="s">
        <v>19</v>
      </c>
      <c r="C26" s="35">
        <f>+C13+C25</f>
        <v>30570190</v>
      </c>
      <c r="D26" s="35">
        <f t="shared" ref="D26:L26" si="2">+D13+D25</f>
        <v>24884544</v>
      </c>
      <c r="E26" s="36">
        <f t="shared" si="2"/>
        <v>186649</v>
      </c>
      <c r="F26" s="37">
        <f t="shared" si="2"/>
        <v>-5137404</v>
      </c>
      <c r="G26" s="35">
        <f t="shared" si="2"/>
        <v>5167265</v>
      </c>
      <c r="H26" s="36">
        <f t="shared" si="2"/>
        <v>5167265</v>
      </c>
      <c r="I26" s="38">
        <f t="shared" si="2"/>
        <v>45245729</v>
      </c>
      <c r="J26" s="39">
        <f t="shared" si="2"/>
        <v>22554291</v>
      </c>
      <c r="K26" s="35">
        <f t="shared" si="2"/>
        <v>14650122</v>
      </c>
      <c r="L26" s="36">
        <f t="shared" si="2"/>
        <v>17808890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7915529</v>
      </c>
      <c r="D32" s="23">
        <v>16410153</v>
      </c>
      <c r="E32" s="24">
        <v>16883429</v>
      </c>
      <c r="F32" s="25">
        <v>0</v>
      </c>
      <c r="G32" s="23">
        <v>0</v>
      </c>
      <c r="H32" s="24">
        <v>0</v>
      </c>
      <c r="I32" s="26">
        <v>19490697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-404868</v>
      </c>
      <c r="K35" s="23">
        <v>218747</v>
      </c>
      <c r="L35" s="24">
        <v>245587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7915529</v>
      </c>
      <c r="D37" s="35">
        <f t="shared" ref="D37:L37" si="3">SUM(D29:D36)</f>
        <v>16410153</v>
      </c>
      <c r="E37" s="36">
        <f t="shared" si="3"/>
        <v>16883429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19490697</v>
      </c>
      <c r="J37" s="39">
        <f t="shared" si="3"/>
        <v>-404868</v>
      </c>
      <c r="K37" s="35">
        <f t="shared" si="3"/>
        <v>218747</v>
      </c>
      <c r="L37" s="36">
        <f t="shared" si="3"/>
        <v>245587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7915529</v>
      </c>
      <c r="D44" s="35">
        <f t="shared" ref="D44:L44" si="5">+D37+D43</f>
        <v>16410153</v>
      </c>
      <c r="E44" s="36">
        <f t="shared" si="5"/>
        <v>16883429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19490697</v>
      </c>
      <c r="J44" s="39">
        <f t="shared" si="5"/>
        <v>-404868</v>
      </c>
      <c r="K44" s="35">
        <f t="shared" si="5"/>
        <v>218747</v>
      </c>
      <c r="L44" s="36">
        <f t="shared" si="5"/>
        <v>245587</v>
      </c>
    </row>
    <row r="45" spans="1:12" x14ac:dyDescent="0.25">
      <c r="A45" s="47" t="s">
        <v>62</v>
      </c>
      <c r="B45" s="48" t="s">
        <v>63</v>
      </c>
      <c r="C45" s="49">
        <f>+C26-C44</f>
        <v>22654661</v>
      </c>
      <c r="D45" s="49">
        <f t="shared" ref="D45:L45" si="6">+D26-D44</f>
        <v>8474391</v>
      </c>
      <c r="E45" s="50">
        <f t="shared" si="6"/>
        <v>-16696780</v>
      </c>
      <c r="F45" s="51">
        <f t="shared" si="6"/>
        <v>-5137404</v>
      </c>
      <c r="G45" s="49">
        <f t="shared" si="6"/>
        <v>5167265</v>
      </c>
      <c r="H45" s="50">
        <f t="shared" si="6"/>
        <v>5167265</v>
      </c>
      <c r="I45" s="52">
        <f t="shared" si="6"/>
        <v>25755032</v>
      </c>
      <c r="J45" s="53">
        <f t="shared" si="6"/>
        <v>22959159</v>
      </c>
      <c r="K45" s="49">
        <f t="shared" si="6"/>
        <v>14431375</v>
      </c>
      <c r="L45" s="50">
        <f t="shared" si="6"/>
        <v>17563303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-14811409</v>
      </c>
      <c r="G6" s="23">
        <v>-14811409</v>
      </c>
      <c r="H6" s="24">
        <v>-14811409</v>
      </c>
      <c r="I6" s="26">
        <v>0</v>
      </c>
      <c r="J6" s="27">
        <v>-11924034</v>
      </c>
      <c r="K6" s="23">
        <v>-12057477</v>
      </c>
      <c r="L6" s="24">
        <v>-12593624</v>
      </c>
    </row>
    <row r="7" spans="1:12" x14ac:dyDescent="0.25">
      <c r="A7" s="28" t="s">
        <v>22</v>
      </c>
      <c r="B7" s="22" t="s">
        <v>9</v>
      </c>
      <c r="C7" s="23">
        <v>4122332</v>
      </c>
      <c r="D7" s="23">
        <v>3890654</v>
      </c>
      <c r="E7" s="24">
        <v>4794634</v>
      </c>
      <c r="F7" s="25">
        <v>711423</v>
      </c>
      <c r="G7" s="23">
        <v>711423</v>
      </c>
      <c r="H7" s="24">
        <v>711423</v>
      </c>
      <c r="I7" s="26">
        <v>1075554</v>
      </c>
      <c r="J7" s="27">
        <v>950182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549652</v>
      </c>
      <c r="G11" s="30">
        <v>549652</v>
      </c>
      <c r="H11" s="31">
        <v>549652</v>
      </c>
      <c r="I11" s="26">
        <v>0</v>
      </c>
      <c r="J11" s="32">
        <v>780790</v>
      </c>
      <c r="K11" s="30">
        <v>851965</v>
      </c>
      <c r="L11" s="31">
        <v>895733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4122332</v>
      </c>
      <c r="D13" s="35">
        <f t="shared" ref="D13:L13" si="0">SUM(D6:D12)</f>
        <v>3890654</v>
      </c>
      <c r="E13" s="36">
        <f t="shared" si="0"/>
        <v>4794634</v>
      </c>
      <c r="F13" s="37">
        <f t="shared" si="0"/>
        <v>-13550334</v>
      </c>
      <c r="G13" s="35">
        <f t="shared" si="0"/>
        <v>-13550334</v>
      </c>
      <c r="H13" s="36">
        <f t="shared" si="0"/>
        <v>-13550334</v>
      </c>
      <c r="I13" s="38">
        <f t="shared" si="0"/>
        <v>1075554</v>
      </c>
      <c r="J13" s="39">
        <f t="shared" si="0"/>
        <v>-10193062</v>
      </c>
      <c r="K13" s="35">
        <f t="shared" si="0"/>
        <v>-11205512</v>
      </c>
      <c r="L13" s="36">
        <f t="shared" si="0"/>
        <v>-11697891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347826</v>
      </c>
      <c r="K17" s="30">
        <v>363478</v>
      </c>
      <c r="L17" s="31">
        <v>379835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347826</v>
      </c>
      <c r="K25" s="41">
        <f t="shared" si="1"/>
        <v>363478</v>
      </c>
      <c r="L25" s="42">
        <f t="shared" si="1"/>
        <v>379835</v>
      </c>
    </row>
    <row r="26" spans="1:12" x14ac:dyDescent="0.25">
      <c r="A26" s="33" t="s">
        <v>42</v>
      </c>
      <c r="B26" s="34" t="s">
        <v>19</v>
      </c>
      <c r="C26" s="35">
        <f>+C13+C25</f>
        <v>4122332</v>
      </c>
      <c r="D26" s="35">
        <f t="shared" ref="D26:L26" si="2">+D13+D25</f>
        <v>3890654</v>
      </c>
      <c r="E26" s="36">
        <f t="shared" si="2"/>
        <v>4794634</v>
      </c>
      <c r="F26" s="37">
        <f t="shared" si="2"/>
        <v>-13550334</v>
      </c>
      <c r="G26" s="35">
        <f t="shared" si="2"/>
        <v>-13550334</v>
      </c>
      <c r="H26" s="36">
        <f t="shared" si="2"/>
        <v>-13550334</v>
      </c>
      <c r="I26" s="38">
        <f t="shared" si="2"/>
        <v>1075554</v>
      </c>
      <c r="J26" s="39">
        <f t="shared" si="2"/>
        <v>-9845236</v>
      </c>
      <c r="K26" s="35">
        <f t="shared" si="2"/>
        <v>-10842034</v>
      </c>
      <c r="L26" s="36">
        <f t="shared" si="2"/>
        <v>-11318056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1914000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309842</v>
      </c>
      <c r="K35" s="23">
        <v>323785</v>
      </c>
      <c r="L35" s="24">
        <v>338355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1914000</v>
      </c>
      <c r="J37" s="39">
        <f t="shared" si="3"/>
        <v>309842</v>
      </c>
      <c r="K37" s="35">
        <f t="shared" si="3"/>
        <v>323785</v>
      </c>
      <c r="L37" s="36">
        <f t="shared" si="3"/>
        <v>338355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1914000</v>
      </c>
      <c r="J44" s="39">
        <f t="shared" si="5"/>
        <v>309842</v>
      </c>
      <c r="K44" s="35">
        <f t="shared" si="5"/>
        <v>323785</v>
      </c>
      <c r="L44" s="36">
        <f t="shared" si="5"/>
        <v>338355</v>
      </c>
    </row>
    <row r="45" spans="1:12" x14ac:dyDescent="0.25">
      <c r="A45" s="47" t="s">
        <v>62</v>
      </c>
      <c r="B45" s="48" t="s">
        <v>63</v>
      </c>
      <c r="C45" s="49">
        <f>+C26-C44</f>
        <v>4122332</v>
      </c>
      <c r="D45" s="49">
        <f t="shared" ref="D45:L45" si="6">+D26-D44</f>
        <v>3890654</v>
      </c>
      <c r="E45" s="50">
        <f t="shared" si="6"/>
        <v>4794634</v>
      </c>
      <c r="F45" s="51">
        <f t="shared" si="6"/>
        <v>-13550334</v>
      </c>
      <c r="G45" s="49">
        <f t="shared" si="6"/>
        <v>-13550334</v>
      </c>
      <c r="H45" s="50">
        <f t="shared" si="6"/>
        <v>-13550334</v>
      </c>
      <c r="I45" s="52">
        <f t="shared" si="6"/>
        <v>-838446</v>
      </c>
      <c r="J45" s="53">
        <f t="shared" si="6"/>
        <v>-10155078</v>
      </c>
      <c r="K45" s="49">
        <f t="shared" si="6"/>
        <v>-11165819</v>
      </c>
      <c r="L45" s="50">
        <f t="shared" si="6"/>
        <v>-11656411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4999999</v>
      </c>
      <c r="G6" s="23">
        <v>4999999</v>
      </c>
      <c r="H6" s="24">
        <v>4999999</v>
      </c>
      <c r="I6" s="26">
        <v>0</v>
      </c>
      <c r="J6" s="27">
        <v>4792646</v>
      </c>
      <c r="K6" s="23">
        <v>4792646</v>
      </c>
      <c r="L6" s="24">
        <v>4792646</v>
      </c>
    </row>
    <row r="7" spans="1:12" x14ac:dyDescent="0.25">
      <c r="A7" s="28" t="s">
        <v>22</v>
      </c>
      <c r="B7" s="22" t="s">
        <v>9</v>
      </c>
      <c r="C7" s="23">
        <v>-2427889</v>
      </c>
      <c r="D7" s="23">
        <v>-639808</v>
      </c>
      <c r="E7" s="24">
        <v>0</v>
      </c>
      <c r="F7" s="25">
        <v>0</v>
      </c>
      <c r="G7" s="23">
        <v>0</v>
      </c>
      <c r="H7" s="24">
        <v>0</v>
      </c>
      <c r="I7" s="26">
        <v>-14595</v>
      </c>
      <c r="J7" s="27">
        <v>1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-1816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10</v>
      </c>
      <c r="K12" s="23">
        <v>10</v>
      </c>
      <c r="L12" s="24">
        <v>10</v>
      </c>
    </row>
    <row r="13" spans="1:12" x14ac:dyDescent="0.25">
      <c r="A13" s="33" t="s">
        <v>29</v>
      </c>
      <c r="B13" s="34" t="s">
        <v>19</v>
      </c>
      <c r="C13" s="35">
        <f>SUM(C6:C12)</f>
        <v>-2429705</v>
      </c>
      <c r="D13" s="35">
        <f t="shared" ref="D13:L13" si="0">SUM(D6:D12)</f>
        <v>-639808</v>
      </c>
      <c r="E13" s="36">
        <f t="shared" si="0"/>
        <v>0</v>
      </c>
      <c r="F13" s="37">
        <f t="shared" si="0"/>
        <v>4999999</v>
      </c>
      <c r="G13" s="35">
        <f t="shared" si="0"/>
        <v>4999999</v>
      </c>
      <c r="H13" s="36">
        <f t="shared" si="0"/>
        <v>4999999</v>
      </c>
      <c r="I13" s="38">
        <f t="shared" si="0"/>
        <v>-14595</v>
      </c>
      <c r="J13" s="39">
        <f t="shared" si="0"/>
        <v>4792657</v>
      </c>
      <c r="K13" s="35">
        <f t="shared" si="0"/>
        <v>4792657</v>
      </c>
      <c r="L13" s="36">
        <f t="shared" si="0"/>
        <v>4792657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583133</v>
      </c>
      <c r="D17" s="23">
        <v>0</v>
      </c>
      <c r="E17" s="24">
        <v>-128255</v>
      </c>
      <c r="F17" s="29">
        <v>20000</v>
      </c>
      <c r="G17" s="30">
        <v>20000</v>
      </c>
      <c r="H17" s="31">
        <v>20000</v>
      </c>
      <c r="I17" s="26">
        <v>38800</v>
      </c>
      <c r="J17" s="32">
        <v>320002</v>
      </c>
      <c r="K17" s="30">
        <v>334722</v>
      </c>
      <c r="L17" s="31">
        <v>349449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583133</v>
      </c>
      <c r="D25" s="41">
        <f t="shared" ref="D25:L25" si="1">SUM(D15:D24)</f>
        <v>0</v>
      </c>
      <c r="E25" s="42">
        <f t="shared" si="1"/>
        <v>-128255</v>
      </c>
      <c r="F25" s="43">
        <f t="shared" si="1"/>
        <v>20000</v>
      </c>
      <c r="G25" s="41">
        <f t="shared" si="1"/>
        <v>20000</v>
      </c>
      <c r="H25" s="42">
        <f t="shared" si="1"/>
        <v>20000</v>
      </c>
      <c r="I25" s="44">
        <f t="shared" si="1"/>
        <v>38800</v>
      </c>
      <c r="J25" s="45">
        <f t="shared" si="1"/>
        <v>320002</v>
      </c>
      <c r="K25" s="41">
        <f t="shared" si="1"/>
        <v>334722</v>
      </c>
      <c r="L25" s="42">
        <f t="shared" si="1"/>
        <v>349449</v>
      </c>
    </row>
    <row r="26" spans="1:12" x14ac:dyDescent="0.25">
      <c r="A26" s="33" t="s">
        <v>42</v>
      </c>
      <c r="B26" s="34" t="s">
        <v>19</v>
      </c>
      <c r="C26" s="35">
        <f>+C13+C25</f>
        <v>-1846572</v>
      </c>
      <c r="D26" s="35">
        <f t="shared" ref="D26:L26" si="2">+D13+D25</f>
        <v>-639808</v>
      </c>
      <c r="E26" s="36">
        <f t="shared" si="2"/>
        <v>-128255</v>
      </c>
      <c r="F26" s="37">
        <f t="shared" si="2"/>
        <v>5019999</v>
      </c>
      <c r="G26" s="35">
        <f t="shared" si="2"/>
        <v>5019999</v>
      </c>
      <c r="H26" s="36">
        <f t="shared" si="2"/>
        <v>5019999</v>
      </c>
      <c r="I26" s="38">
        <f t="shared" si="2"/>
        <v>24205</v>
      </c>
      <c r="J26" s="39">
        <f t="shared" si="2"/>
        <v>5112659</v>
      </c>
      <c r="K26" s="35">
        <f t="shared" si="2"/>
        <v>5127379</v>
      </c>
      <c r="L26" s="36">
        <f t="shared" si="2"/>
        <v>5142106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2868630</v>
      </c>
      <c r="D32" s="23">
        <v>3198475</v>
      </c>
      <c r="E32" s="24">
        <v>0</v>
      </c>
      <c r="F32" s="25">
        <v>0</v>
      </c>
      <c r="G32" s="23">
        <v>-2</v>
      </c>
      <c r="H32" s="24">
        <v>-2</v>
      </c>
      <c r="I32" s="26">
        <v>3413779</v>
      </c>
      <c r="J32" s="27">
        <v>65</v>
      </c>
      <c r="K32" s="23">
        <v>65</v>
      </c>
      <c r="L32" s="24">
        <v>65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-11386416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2868630</v>
      </c>
      <c r="D37" s="35">
        <f t="shared" ref="D37:L37" si="3">SUM(D29:D36)</f>
        <v>3198475</v>
      </c>
      <c r="E37" s="36">
        <f t="shared" si="3"/>
        <v>0</v>
      </c>
      <c r="F37" s="37">
        <f t="shared" si="3"/>
        <v>0</v>
      </c>
      <c r="G37" s="35">
        <f t="shared" si="3"/>
        <v>-2</v>
      </c>
      <c r="H37" s="36">
        <f t="shared" si="3"/>
        <v>-2</v>
      </c>
      <c r="I37" s="38">
        <f t="shared" si="3"/>
        <v>-7972637</v>
      </c>
      <c r="J37" s="39">
        <f t="shared" si="3"/>
        <v>65</v>
      </c>
      <c r="K37" s="35">
        <f t="shared" si="3"/>
        <v>65</v>
      </c>
      <c r="L37" s="36">
        <f t="shared" si="3"/>
        <v>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2868630</v>
      </c>
      <c r="D44" s="35">
        <f t="shared" ref="D44:L44" si="5">+D37+D43</f>
        <v>3198475</v>
      </c>
      <c r="E44" s="36">
        <f t="shared" si="5"/>
        <v>0</v>
      </c>
      <c r="F44" s="37">
        <f t="shared" si="5"/>
        <v>0</v>
      </c>
      <c r="G44" s="35">
        <f t="shared" si="5"/>
        <v>-2</v>
      </c>
      <c r="H44" s="36">
        <f t="shared" si="5"/>
        <v>-2</v>
      </c>
      <c r="I44" s="38">
        <f t="shared" si="5"/>
        <v>-7972637</v>
      </c>
      <c r="J44" s="39">
        <f t="shared" si="5"/>
        <v>65</v>
      </c>
      <c r="K44" s="35">
        <f t="shared" si="5"/>
        <v>65</v>
      </c>
      <c r="L44" s="36">
        <f t="shared" si="5"/>
        <v>65</v>
      </c>
    </row>
    <row r="45" spans="1:12" x14ac:dyDescent="0.25">
      <c r="A45" s="47" t="s">
        <v>62</v>
      </c>
      <c r="B45" s="48" t="s">
        <v>63</v>
      </c>
      <c r="C45" s="49">
        <f>+C26-C44</f>
        <v>-4715202</v>
      </c>
      <c r="D45" s="49">
        <f t="shared" ref="D45:L45" si="6">+D26-D44</f>
        <v>-3838283</v>
      </c>
      <c r="E45" s="50">
        <f t="shared" si="6"/>
        <v>-128255</v>
      </c>
      <c r="F45" s="51">
        <f t="shared" si="6"/>
        <v>5019999</v>
      </c>
      <c r="G45" s="49">
        <f t="shared" si="6"/>
        <v>5020001</v>
      </c>
      <c r="H45" s="50">
        <f t="shared" si="6"/>
        <v>5020001</v>
      </c>
      <c r="I45" s="52">
        <f t="shared" si="6"/>
        <v>7996842</v>
      </c>
      <c r="J45" s="53">
        <f t="shared" si="6"/>
        <v>5112594</v>
      </c>
      <c r="K45" s="49">
        <f t="shared" si="6"/>
        <v>5127314</v>
      </c>
      <c r="L45" s="50">
        <f t="shared" si="6"/>
        <v>5142041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-159718</v>
      </c>
      <c r="D47" s="23">
        <v>-676</v>
      </c>
      <c r="E47" s="24">
        <v>0</v>
      </c>
      <c r="F47" s="25">
        <v>0</v>
      </c>
      <c r="G47" s="23">
        <v>0</v>
      </c>
      <c r="H47" s="24">
        <v>0</v>
      </c>
      <c r="I47" s="26">
        <v>51045</v>
      </c>
      <c r="J47" s="27">
        <v>1</v>
      </c>
      <c r="K47" s="23">
        <v>1</v>
      </c>
      <c r="L47" s="24">
        <v>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-159718</v>
      </c>
      <c r="D50" s="56">
        <f t="shared" ref="D50:L50" si="7">SUM(D47:D49)</f>
        <v>-676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51045</v>
      </c>
      <c r="J50" s="60">
        <f t="shared" si="7"/>
        <v>1</v>
      </c>
      <c r="K50" s="56">
        <f t="shared" si="7"/>
        <v>1</v>
      </c>
      <c r="L50" s="57">
        <f t="shared" si="7"/>
        <v>1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-8857462</v>
      </c>
      <c r="D6" s="23">
        <v>-14325893</v>
      </c>
      <c r="E6" s="24">
        <v>-866356</v>
      </c>
      <c r="F6" s="25">
        <v>21752832</v>
      </c>
      <c r="G6" s="23">
        <v>14358283</v>
      </c>
      <c r="H6" s="24">
        <v>14358283</v>
      </c>
      <c r="I6" s="26">
        <v>-1233755</v>
      </c>
      <c r="J6" s="27">
        <v>-3921217</v>
      </c>
      <c r="K6" s="23">
        <v>-4184553</v>
      </c>
      <c r="L6" s="24">
        <v>-4426462</v>
      </c>
    </row>
    <row r="7" spans="1:12" x14ac:dyDescent="0.25">
      <c r="A7" s="28" t="s">
        <v>22</v>
      </c>
      <c r="B7" s="22" t="s">
        <v>9</v>
      </c>
      <c r="C7" s="23">
        <v>517879</v>
      </c>
      <c r="D7" s="23">
        <v>-162057</v>
      </c>
      <c r="E7" s="24">
        <v>-44260</v>
      </c>
      <c r="F7" s="25">
        <v>-3370552</v>
      </c>
      <c r="G7" s="23">
        <v>-3370553</v>
      </c>
      <c r="H7" s="24">
        <v>-3370553</v>
      </c>
      <c r="I7" s="26">
        <v>23113</v>
      </c>
      <c r="J7" s="27">
        <v>-3370552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-5463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1526088</v>
      </c>
      <c r="H11" s="31">
        <v>1526088</v>
      </c>
      <c r="I11" s="26">
        <v>0</v>
      </c>
      <c r="J11" s="32">
        <v>218821</v>
      </c>
      <c r="K11" s="30">
        <v>228703</v>
      </c>
      <c r="L11" s="31">
        <v>238958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-8345046</v>
      </c>
      <c r="D13" s="35">
        <f t="shared" ref="D13:L13" si="0">SUM(D6:D12)</f>
        <v>-14487950</v>
      </c>
      <c r="E13" s="36">
        <f t="shared" si="0"/>
        <v>-910616</v>
      </c>
      <c r="F13" s="37">
        <f t="shared" si="0"/>
        <v>18382280</v>
      </c>
      <c r="G13" s="35">
        <f t="shared" si="0"/>
        <v>12513818</v>
      </c>
      <c r="H13" s="36">
        <f t="shared" si="0"/>
        <v>12513818</v>
      </c>
      <c r="I13" s="38">
        <f t="shared" si="0"/>
        <v>-1210642</v>
      </c>
      <c r="J13" s="39">
        <f t="shared" si="0"/>
        <v>-7072948</v>
      </c>
      <c r="K13" s="35">
        <f t="shared" si="0"/>
        <v>-3955850</v>
      </c>
      <c r="L13" s="36">
        <f t="shared" si="0"/>
        <v>-4187504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354367</v>
      </c>
      <c r="D17" s="23">
        <v>414949</v>
      </c>
      <c r="E17" s="24">
        <v>-306349</v>
      </c>
      <c r="F17" s="29">
        <v>0</v>
      </c>
      <c r="G17" s="30">
        <v>0</v>
      </c>
      <c r="H17" s="31">
        <v>0</v>
      </c>
      <c r="I17" s="26">
        <v>-146304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354367</v>
      </c>
      <c r="D25" s="41">
        <f t="shared" ref="D25:L25" si="1">SUM(D15:D24)</f>
        <v>414949</v>
      </c>
      <c r="E25" s="42">
        <f t="shared" si="1"/>
        <v>-306349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-146304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-7990679</v>
      </c>
      <c r="D26" s="35">
        <f t="shared" ref="D26:L26" si="2">+D13+D25</f>
        <v>-14073001</v>
      </c>
      <c r="E26" s="36">
        <f t="shared" si="2"/>
        <v>-1216965</v>
      </c>
      <c r="F26" s="37">
        <f t="shared" si="2"/>
        <v>18382280</v>
      </c>
      <c r="G26" s="35">
        <f t="shared" si="2"/>
        <v>12513818</v>
      </c>
      <c r="H26" s="36">
        <f t="shared" si="2"/>
        <v>12513818</v>
      </c>
      <c r="I26" s="38">
        <f t="shared" si="2"/>
        <v>-1356946</v>
      </c>
      <c r="J26" s="39">
        <f t="shared" si="2"/>
        <v>-7072948</v>
      </c>
      <c r="K26" s="35">
        <f t="shared" si="2"/>
        <v>-3955850</v>
      </c>
      <c r="L26" s="36">
        <f t="shared" si="2"/>
        <v>-4187504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13405384</v>
      </c>
      <c r="D32" s="23">
        <v>13508486</v>
      </c>
      <c r="E32" s="24">
        <v>1003232</v>
      </c>
      <c r="F32" s="25">
        <v>0</v>
      </c>
      <c r="G32" s="23">
        <v>0</v>
      </c>
      <c r="H32" s="24">
        <v>0</v>
      </c>
      <c r="I32" s="26">
        <v>922895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-2014943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1350000</v>
      </c>
      <c r="G35" s="23">
        <v>4050000</v>
      </c>
      <c r="H35" s="24">
        <v>4050000</v>
      </c>
      <c r="I35" s="26">
        <v>0</v>
      </c>
      <c r="J35" s="27">
        <v>218821</v>
      </c>
      <c r="K35" s="23">
        <v>228703</v>
      </c>
      <c r="L35" s="24">
        <v>238958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11390441</v>
      </c>
      <c r="D37" s="35">
        <f t="shared" ref="D37:L37" si="3">SUM(D29:D36)</f>
        <v>13508486</v>
      </c>
      <c r="E37" s="36">
        <f t="shared" si="3"/>
        <v>1003232</v>
      </c>
      <c r="F37" s="37">
        <f t="shared" si="3"/>
        <v>1350000</v>
      </c>
      <c r="G37" s="35">
        <f t="shared" si="3"/>
        <v>4050000</v>
      </c>
      <c r="H37" s="36">
        <f t="shared" si="3"/>
        <v>4050000</v>
      </c>
      <c r="I37" s="38">
        <f t="shared" si="3"/>
        <v>922895</v>
      </c>
      <c r="J37" s="39">
        <f t="shared" si="3"/>
        <v>218821</v>
      </c>
      <c r="K37" s="35">
        <f t="shared" si="3"/>
        <v>228703</v>
      </c>
      <c r="L37" s="36">
        <f t="shared" si="3"/>
        <v>238958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11390441</v>
      </c>
      <c r="D44" s="35">
        <f t="shared" ref="D44:L44" si="5">+D37+D43</f>
        <v>13508486</v>
      </c>
      <c r="E44" s="36">
        <f t="shared" si="5"/>
        <v>1003232</v>
      </c>
      <c r="F44" s="37">
        <f t="shared" si="5"/>
        <v>1350000</v>
      </c>
      <c r="G44" s="35">
        <f t="shared" si="5"/>
        <v>4050000</v>
      </c>
      <c r="H44" s="36">
        <f t="shared" si="5"/>
        <v>4050000</v>
      </c>
      <c r="I44" s="38">
        <f t="shared" si="5"/>
        <v>922895</v>
      </c>
      <c r="J44" s="39">
        <f t="shared" si="5"/>
        <v>218821</v>
      </c>
      <c r="K44" s="35">
        <f t="shared" si="5"/>
        <v>228703</v>
      </c>
      <c r="L44" s="36">
        <f t="shared" si="5"/>
        <v>238958</v>
      </c>
    </row>
    <row r="45" spans="1:12" x14ac:dyDescent="0.25">
      <c r="A45" s="47" t="s">
        <v>62</v>
      </c>
      <c r="B45" s="48" t="s">
        <v>63</v>
      </c>
      <c r="C45" s="49">
        <f>+C26-C44</f>
        <v>-19381120</v>
      </c>
      <c r="D45" s="49">
        <f t="shared" ref="D45:L45" si="6">+D26-D44</f>
        <v>-27581487</v>
      </c>
      <c r="E45" s="50">
        <f t="shared" si="6"/>
        <v>-2220197</v>
      </c>
      <c r="F45" s="51">
        <f t="shared" si="6"/>
        <v>17032280</v>
      </c>
      <c r="G45" s="49">
        <f t="shared" si="6"/>
        <v>8463818</v>
      </c>
      <c r="H45" s="50">
        <f t="shared" si="6"/>
        <v>8463818</v>
      </c>
      <c r="I45" s="52">
        <f t="shared" si="6"/>
        <v>-2279841</v>
      </c>
      <c r="J45" s="53">
        <f t="shared" si="6"/>
        <v>-7291769</v>
      </c>
      <c r="K45" s="49">
        <f t="shared" si="6"/>
        <v>-4184553</v>
      </c>
      <c r="L45" s="50">
        <f t="shared" si="6"/>
        <v>-4426462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-858533</v>
      </c>
      <c r="K6" s="23">
        <v>-932567</v>
      </c>
      <c r="L6" s="24">
        <v>-1125567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-1</v>
      </c>
      <c r="K7" s="23">
        <v>1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237697</v>
      </c>
      <c r="K11" s="30">
        <v>241849</v>
      </c>
      <c r="L11" s="31">
        <v>252489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-620837</v>
      </c>
      <c r="K13" s="35">
        <f t="shared" si="0"/>
        <v>-690717</v>
      </c>
      <c r="L13" s="36">
        <f t="shared" si="0"/>
        <v>-873078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-2672843</v>
      </c>
      <c r="D17" s="23">
        <v>4557936</v>
      </c>
      <c r="E17" s="24">
        <v>3952536</v>
      </c>
      <c r="F17" s="29">
        <v>1057350</v>
      </c>
      <c r="G17" s="30">
        <v>1057392</v>
      </c>
      <c r="H17" s="31">
        <v>1057392</v>
      </c>
      <c r="I17" s="26">
        <v>-12803610</v>
      </c>
      <c r="J17" s="32">
        <v>87529</v>
      </c>
      <c r="K17" s="30">
        <v>91555</v>
      </c>
      <c r="L17" s="31">
        <v>95588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-16000000</v>
      </c>
      <c r="K23" s="23">
        <v>-13000000</v>
      </c>
      <c r="L23" s="24">
        <v>-9000001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-2672843</v>
      </c>
      <c r="D25" s="41">
        <f t="shared" ref="D25:L25" si="1">SUM(D15:D24)</f>
        <v>4557936</v>
      </c>
      <c r="E25" s="42">
        <f t="shared" si="1"/>
        <v>3952536</v>
      </c>
      <c r="F25" s="43">
        <f t="shared" si="1"/>
        <v>1057350</v>
      </c>
      <c r="G25" s="41">
        <f t="shared" si="1"/>
        <v>1057392</v>
      </c>
      <c r="H25" s="42">
        <f t="shared" si="1"/>
        <v>1057392</v>
      </c>
      <c r="I25" s="44">
        <f t="shared" si="1"/>
        <v>-12803610</v>
      </c>
      <c r="J25" s="45">
        <f t="shared" si="1"/>
        <v>-15912471</v>
      </c>
      <c r="K25" s="41">
        <f t="shared" si="1"/>
        <v>-12908445</v>
      </c>
      <c r="L25" s="42">
        <f t="shared" si="1"/>
        <v>-8904413</v>
      </c>
    </row>
    <row r="26" spans="1:12" x14ac:dyDescent="0.25">
      <c r="A26" s="33" t="s">
        <v>42</v>
      </c>
      <c r="B26" s="34" t="s">
        <v>19</v>
      </c>
      <c r="C26" s="35">
        <f>+C13+C25</f>
        <v>-2672843</v>
      </c>
      <c r="D26" s="35">
        <f t="shared" ref="D26:L26" si="2">+D13+D25</f>
        <v>4557936</v>
      </c>
      <c r="E26" s="36">
        <f t="shared" si="2"/>
        <v>3952536</v>
      </c>
      <c r="F26" s="37">
        <f t="shared" si="2"/>
        <v>1057350</v>
      </c>
      <c r="G26" s="35">
        <f t="shared" si="2"/>
        <v>1057392</v>
      </c>
      <c r="H26" s="36">
        <f t="shared" si="2"/>
        <v>1057392</v>
      </c>
      <c r="I26" s="38">
        <f t="shared" si="2"/>
        <v>-12803610</v>
      </c>
      <c r="J26" s="39">
        <f t="shared" si="2"/>
        <v>-16533308</v>
      </c>
      <c r="K26" s="35">
        <f t="shared" si="2"/>
        <v>-13599162</v>
      </c>
      <c r="L26" s="36">
        <f t="shared" si="2"/>
        <v>-9777491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3368103</v>
      </c>
      <c r="F32" s="25">
        <v>0</v>
      </c>
      <c r="G32" s="23">
        <v>-4</v>
      </c>
      <c r="H32" s="24">
        <v>-4</v>
      </c>
      <c r="I32" s="26">
        <v>5626320</v>
      </c>
      <c r="J32" s="27">
        <v>0</v>
      </c>
      <c r="K32" s="23">
        <v>0</v>
      </c>
      <c r="L32" s="24">
        <v>-5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862974</v>
      </c>
      <c r="K35" s="23">
        <v>902672</v>
      </c>
      <c r="L35" s="24">
        <v>942390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3368103</v>
      </c>
      <c r="F37" s="37">
        <f t="shared" si="3"/>
        <v>0</v>
      </c>
      <c r="G37" s="35">
        <f t="shared" si="3"/>
        <v>-4</v>
      </c>
      <c r="H37" s="36">
        <f t="shared" si="3"/>
        <v>-4</v>
      </c>
      <c r="I37" s="38">
        <f t="shared" si="3"/>
        <v>5626320</v>
      </c>
      <c r="J37" s="39">
        <f t="shared" si="3"/>
        <v>862974</v>
      </c>
      <c r="K37" s="35">
        <f t="shared" si="3"/>
        <v>902672</v>
      </c>
      <c r="L37" s="36">
        <f t="shared" si="3"/>
        <v>942385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-250848</v>
      </c>
      <c r="J39" s="27">
        <v>0</v>
      </c>
      <c r="K39" s="23">
        <v>0</v>
      </c>
      <c r="L39" s="24">
        <v>-3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-250848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3368103</v>
      </c>
      <c r="F44" s="37">
        <f t="shared" si="5"/>
        <v>0</v>
      </c>
      <c r="G44" s="35">
        <f t="shared" si="5"/>
        <v>-4</v>
      </c>
      <c r="H44" s="36">
        <f t="shared" si="5"/>
        <v>-4</v>
      </c>
      <c r="I44" s="38">
        <f t="shared" si="5"/>
        <v>5375472</v>
      </c>
      <c r="J44" s="39">
        <f t="shared" si="5"/>
        <v>862974</v>
      </c>
      <c r="K44" s="35">
        <f t="shared" si="5"/>
        <v>902672</v>
      </c>
      <c r="L44" s="36">
        <f t="shared" si="5"/>
        <v>942382</v>
      </c>
    </row>
    <row r="45" spans="1:12" x14ac:dyDescent="0.25">
      <c r="A45" s="47" t="s">
        <v>62</v>
      </c>
      <c r="B45" s="48" t="s">
        <v>63</v>
      </c>
      <c r="C45" s="49">
        <f>+C26-C44</f>
        <v>-2672843</v>
      </c>
      <c r="D45" s="49">
        <f t="shared" ref="D45:L45" si="6">+D26-D44</f>
        <v>4557936</v>
      </c>
      <c r="E45" s="50">
        <f t="shared" si="6"/>
        <v>584433</v>
      </c>
      <c r="F45" s="51">
        <f t="shared" si="6"/>
        <v>1057350</v>
      </c>
      <c r="G45" s="49">
        <f t="shared" si="6"/>
        <v>1057396</v>
      </c>
      <c r="H45" s="50">
        <f t="shared" si="6"/>
        <v>1057396</v>
      </c>
      <c r="I45" s="52">
        <f t="shared" si="6"/>
        <v>-18179082</v>
      </c>
      <c r="J45" s="53">
        <f t="shared" si="6"/>
        <v>-17396282</v>
      </c>
      <c r="K45" s="49">
        <f t="shared" si="6"/>
        <v>-14501834</v>
      </c>
      <c r="L45" s="50">
        <f t="shared" si="6"/>
        <v>-10719873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2521522</v>
      </c>
      <c r="E17" s="24">
        <v>3086653</v>
      </c>
      <c r="F17" s="29">
        <v>0</v>
      </c>
      <c r="G17" s="30">
        <v>1500000</v>
      </c>
      <c r="H17" s="31">
        <v>1500000</v>
      </c>
      <c r="I17" s="26">
        <v>-8334571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2521522</v>
      </c>
      <c r="E25" s="42">
        <f t="shared" si="1"/>
        <v>3086653</v>
      </c>
      <c r="F25" s="43">
        <f t="shared" si="1"/>
        <v>0</v>
      </c>
      <c r="G25" s="41">
        <f t="shared" si="1"/>
        <v>1500000</v>
      </c>
      <c r="H25" s="42">
        <f t="shared" si="1"/>
        <v>1500000</v>
      </c>
      <c r="I25" s="44">
        <f t="shared" si="1"/>
        <v>-8334571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2521522</v>
      </c>
      <c r="E26" s="36">
        <f t="shared" si="2"/>
        <v>3086653</v>
      </c>
      <c r="F26" s="37">
        <f t="shared" si="2"/>
        <v>0</v>
      </c>
      <c r="G26" s="35">
        <f t="shared" si="2"/>
        <v>1500000</v>
      </c>
      <c r="H26" s="36">
        <f t="shared" si="2"/>
        <v>1500000</v>
      </c>
      <c r="I26" s="38">
        <f t="shared" si="2"/>
        <v>-8334571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2521522</v>
      </c>
      <c r="E45" s="50">
        <f t="shared" si="6"/>
        <v>3086653</v>
      </c>
      <c r="F45" s="51">
        <f t="shared" si="6"/>
        <v>0</v>
      </c>
      <c r="G45" s="49">
        <f t="shared" si="6"/>
        <v>1500000</v>
      </c>
      <c r="H45" s="50">
        <f t="shared" si="6"/>
        <v>1500000</v>
      </c>
      <c r="I45" s="52">
        <f t="shared" si="6"/>
        <v>-8334571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237839346</v>
      </c>
      <c r="D47" s="23">
        <v>-71982923</v>
      </c>
      <c r="E47" s="24">
        <v>-116242407</v>
      </c>
      <c r="F47" s="25">
        <v>40801788</v>
      </c>
      <c r="G47" s="23">
        <v>40801788</v>
      </c>
      <c r="H47" s="24">
        <v>40801788</v>
      </c>
      <c r="I47" s="26">
        <v>-123953198</v>
      </c>
      <c r="J47" s="27">
        <v>121348538</v>
      </c>
      <c r="K47" s="23">
        <v>126642190</v>
      </c>
      <c r="L47" s="24">
        <v>131749870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237839346</v>
      </c>
      <c r="D50" s="56">
        <f t="shared" ref="D50:L50" si="7">SUM(D47:D49)</f>
        <v>-71982923</v>
      </c>
      <c r="E50" s="57">
        <f t="shared" si="7"/>
        <v>-116242407</v>
      </c>
      <c r="F50" s="58">
        <f t="shared" si="7"/>
        <v>40801788</v>
      </c>
      <c r="G50" s="56">
        <f t="shared" si="7"/>
        <v>40801788</v>
      </c>
      <c r="H50" s="57">
        <f t="shared" si="7"/>
        <v>40801788</v>
      </c>
      <c r="I50" s="59">
        <f t="shared" si="7"/>
        <v>-123953198</v>
      </c>
      <c r="J50" s="60">
        <f t="shared" si="7"/>
        <v>121348538</v>
      </c>
      <c r="K50" s="56">
        <f t="shared" si="7"/>
        <v>126642190</v>
      </c>
      <c r="L50" s="57">
        <f t="shared" si="7"/>
        <v>131749870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-23337562</v>
      </c>
      <c r="D6" s="23">
        <v>-25791190</v>
      </c>
      <c r="E6" s="24">
        <v>-25789451</v>
      </c>
      <c r="F6" s="25">
        <v>-18395154</v>
      </c>
      <c r="G6" s="23">
        <v>-17629747</v>
      </c>
      <c r="H6" s="24">
        <v>-17629747</v>
      </c>
      <c r="I6" s="26">
        <v>-26263577</v>
      </c>
      <c r="J6" s="27">
        <v>-17400667</v>
      </c>
      <c r="K6" s="23">
        <v>-35601767</v>
      </c>
      <c r="L6" s="24">
        <v>-54603715</v>
      </c>
    </row>
    <row r="7" spans="1:12" x14ac:dyDescent="0.25">
      <c r="A7" s="28" t="s">
        <v>22</v>
      </c>
      <c r="B7" s="22" t="s">
        <v>9</v>
      </c>
      <c r="C7" s="23">
        <v>21055506</v>
      </c>
      <c r="D7" s="23">
        <v>24354326</v>
      </c>
      <c r="E7" s="24">
        <v>28522964</v>
      </c>
      <c r="F7" s="25">
        <v>26284037</v>
      </c>
      <c r="G7" s="23">
        <v>25969513</v>
      </c>
      <c r="H7" s="24">
        <v>25969513</v>
      </c>
      <c r="I7" s="26">
        <v>32461870</v>
      </c>
      <c r="J7" s="27">
        <v>47536</v>
      </c>
      <c r="K7" s="23">
        <v>97260</v>
      </c>
      <c r="L7" s="24">
        <v>149171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1293122</v>
      </c>
      <c r="D11" s="23">
        <v>1911826</v>
      </c>
      <c r="E11" s="24">
        <v>128243</v>
      </c>
      <c r="F11" s="29">
        <v>0</v>
      </c>
      <c r="G11" s="30">
        <v>0</v>
      </c>
      <c r="H11" s="31">
        <v>0</v>
      </c>
      <c r="I11" s="26">
        <v>1441882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-49664</v>
      </c>
      <c r="D12" s="23">
        <v>-49664</v>
      </c>
      <c r="E12" s="24">
        <v>-49664</v>
      </c>
      <c r="F12" s="25">
        <v>0</v>
      </c>
      <c r="G12" s="23">
        <v>0</v>
      </c>
      <c r="H12" s="24">
        <v>0</v>
      </c>
      <c r="I12" s="26">
        <v>-49664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-1038598</v>
      </c>
      <c r="D13" s="35">
        <f t="shared" ref="D13:L13" si="0">SUM(D6:D12)</f>
        <v>425298</v>
      </c>
      <c r="E13" s="36">
        <f t="shared" si="0"/>
        <v>2812092</v>
      </c>
      <c r="F13" s="37">
        <f t="shared" si="0"/>
        <v>7888883</v>
      </c>
      <c r="G13" s="35">
        <f t="shared" si="0"/>
        <v>8339766</v>
      </c>
      <c r="H13" s="36">
        <f t="shared" si="0"/>
        <v>8339766</v>
      </c>
      <c r="I13" s="38">
        <f t="shared" si="0"/>
        <v>7590511</v>
      </c>
      <c r="J13" s="39">
        <f t="shared" si="0"/>
        <v>-17353131</v>
      </c>
      <c r="K13" s="35">
        <f t="shared" si="0"/>
        <v>-35504507</v>
      </c>
      <c r="L13" s="36">
        <f t="shared" si="0"/>
        <v>-54454544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23868600</v>
      </c>
      <c r="D17" s="23">
        <v>15087381</v>
      </c>
      <c r="E17" s="24">
        <v>15422949</v>
      </c>
      <c r="F17" s="29">
        <v>700000</v>
      </c>
      <c r="G17" s="30">
        <v>-800000</v>
      </c>
      <c r="H17" s="31">
        <v>-800000</v>
      </c>
      <c r="I17" s="26">
        <v>21594171</v>
      </c>
      <c r="J17" s="32">
        <v>-2899932</v>
      </c>
      <c r="K17" s="30">
        <v>-5933261</v>
      </c>
      <c r="L17" s="31">
        <v>-9100056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23868600</v>
      </c>
      <c r="D25" s="41">
        <f t="shared" ref="D25:L25" si="1">SUM(D15:D24)</f>
        <v>15087381</v>
      </c>
      <c r="E25" s="42">
        <f t="shared" si="1"/>
        <v>15422949</v>
      </c>
      <c r="F25" s="43">
        <f t="shared" si="1"/>
        <v>700000</v>
      </c>
      <c r="G25" s="41">
        <f t="shared" si="1"/>
        <v>-800000</v>
      </c>
      <c r="H25" s="42">
        <f t="shared" si="1"/>
        <v>-800000</v>
      </c>
      <c r="I25" s="44">
        <f t="shared" si="1"/>
        <v>21594171</v>
      </c>
      <c r="J25" s="45">
        <f t="shared" si="1"/>
        <v>-2899932</v>
      </c>
      <c r="K25" s="41">
        <f t="shared" si="1"/>
        <v>-5933261</v>
      </c>
      <c r="L25" s="42">
        <f t="shared" si="1"/>
        <v>-9100056</v>
      </c>
    </row>
    <row r="26" spans="1:12" x14ac:dyDescent="0.25">
      <c r="A26" s="33" t="s">
        <v>42</v>
      </c>
      <c r="B26" s="34" t="s">
        <v>19</v>
      </c>
      <c r="C26" s="35">
        <f>+C13+C25</f>
        <v>22830002</v>
      </c>
      <c r="D26" s="35">
        <f t="shared" ref="D26:L26" si="2">+D13+D25</f>
        <v>15512679</v>
      </c>
      <c r="E26" s="36">
        <f t="shared" si="2"/>
        <v>18235041</v>
      </c>
      <c r="F26" s="37">
        <f t="shared" si="2"/>
        <v>8588883</v>
      </c>
      <c r="G26" s="35">
        <f t="shared" si="2"/>
        <v>7539766</v>
      </c>
      <c r="H26" s="36">
        <f t="shared" si="2"/>
        <v>7539766</v>
      </c>
      <c r="I26" s="38">
        <f t="shared" si="2"/>
        <v>29184682</v>
      </c>
      <c r="J26" s="39">
        <f t="shared" si="2"/>
        <v>-20253063</v>
      </c>
      <c r="K26" s="35">
        <f t="shared" si="2"/>
        <v>-41437768</v>
      </c>
      <c r="L26" s="36">
        <f t="shared" si="2"/>
        <v>-63554600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1646370</v>
      </c>
      <c r="D32" s="23">
        <v>497438</v>
      </c>
      <c r="E32" s="24">
        <v>511743</v>
      </c>
      <c r="F32" s="25">
        <v>0</v>
      </c>
      <c r="G32" s="23">
        <v>-8499</v>
      </c>
      <c r="H32" s="24">
        <v>-8499</v>
      </c>
      <c r="I32" s="26">
        <v>1783795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-1802</v>
      </c>
      <c r="F33" s="25">
        <v>0</v>
      </c>
      <c r="G33" s="23">
        <v>0</v>
      </c>
      <c r="H33" s="24">
        <v>0</v>
      </c>
      <c r="I33" s="26">
        <v>-1802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2027723</v>
      </c>
      <c r="D35" s="23">
        <v>2606351</v>
      </c>
      <c r="E35" s="24">
        <v>3177182</v>
      </c>
      <c r="F35" s="25">
        <v>1105203</v>
      </c>
      <c r="G35" s="23">
        <v>1105203</v>
      </c>
      <c r="H35" s="24">
        <v>1105203</v>
      </c>
      <c r="I35" s="26">
        <v>4352563</v>
      </c>
      <c r="J35" s="27">
        <v>1192293</v>
      </c>
      <c r="K35" s="23">
        <v>2439432</v>
      </c>
      <c r="L35" s="24">
        <v>3741445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3674093</v>
      </c>
      <c r="D37" s="35">
        <f t="shared" ref="D37:L37" si="3">SUM(D29:D36)</f>
        <v>3103789</v>
      </c>
      <c r="E37" s="36">
        <f t="shared" si="3"/>
        <v>3687123</v>
      </c>
      <c r="F37" s="37">
        <f t="shared" si="3"/>
        <v>1105203</v>
      </c>
      <c r="G37" s="35">
        <f t="shared" si="3"/>
        <v>1096704</v>
      </c>
      <c r="H37" s="36">
        <f t="shared" si="3"/>
        <v>1096704</v>
      </c>
      <c r="I37" s="38">
        <f t="shared" si="3"/>
        <v>6134556</v>
      </c>
      <c r="J37" s="39">
        <f t="shared" si="3"/>
        <v>1192293</v>
      </c>
      <c r="K37" s="35">
        <f t="shared" si="3"/>
        <v>2439432</v>
      </c>
      <c r="L37" s="36">
        <f t="shared" si="3"/>
        <v>3741445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3674093</v>
      </c>
      <c r="D44" s="35">
        <f t="shared" ref="D44:L44" si="5">+D37+D43</f>
        <v>3103789</v>
      </c>
      <c r="E44" s="36">
        <f t="shared" si="5"/>
        <v>3687123</v>
      </c>
      <c r="F44" s="37">
        <f t="shared" si="5"/>
        <v>1105203</v>
      </c>
      <c r="G44" s="35">
        <f t="shared" si="5"/>
        <v>1096704</v>
      </c>
      <c r="H44" s="36">
        <f t="shared" si="5"/>
        <v>1096704</v>
      </c>
      <c r="I44" s="38">
        <f t="shared" si="5"/>
        <v>6134556</v>
      </c>
      <c r="J44" s="39">
        <f t="shared" si="5"/>
        <v>1192293</v>
      </c>
      <c r="K44" s="35">
        <f t="shared" si="5"/>
        <v>2439432</v>
      </c>
      <c r="L44" s="36">
        <f t="shared" si="5"/>
        <v>3741445</v>
      </c>
    </row>
    <row r="45" spans="1:12" x14ac:dyDescent="0.25">
      <c r="A45" s="47" t="s">
        <v>62</v>
      </c>
      <c r="B45" s="48" t="s">
        <v>63</v>
      </c>
      <c r="C45" s="49">
        <f>+C26-C44</f>
        <v>19155909</v>
      </c>
      <c r="D45" s="49">
        <f t="shared" ref="D45:L45" si="6">+D26-D44</f>
        <v>12408890</v>
      </c>
      <c r="E45" s="50">
        <f t="shared" si="6"/>
        <v>14547918</v>
      </c>
      <c r="F45" s="51">
        <f t="shared" si="6"/>
        <v>7483680</v>
      </c>
      <c r="G45" s="49">
        <f t="shared" si="6"/>
        <v>6443062</v>
      </c>
      <c r="H45" s="50">
        <f t="shared" si="6"/>
        <v>6443062</v>
      </c>
      <c r="I45" s="52">
        <f t="shared" si="6"/>
        <v>23050126</v>
      </c>
      <c r="J45" s="53">
        <f t="shared" si="6"/>
        <v>-21445356</v>
      </c>
      <c r="K45" s="49">
        <f t="shared" si="6"/>
        <v>-43877200</v>
      </c>
      <c r="L45" s="50">
        <f t="shared" si="6"/>
        <v>-67296045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-42934502</v>
      </c>
      <c r="F47" s="25">
        <v>-19980465</v>
      </c>
      <c r="G47" s="23">
        <v>-21021082</v>
      </c>
      <c r="H47" s="24">
        <v>-21021082</v>
      </c>
      <c r="I47" s="26">
        <v>-56695951</v>
      </c>
      <c r="J47" s="27">
        <v>-21445356</v>
      </c>
      <c r="K47" s="23">
        <v>-43877199</v>
      </c>
      <c r="L47" s="24">
        <v>-67296043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-42934502</v>
      </c>
      <c r="F50" s="58">
        <f t="shared" si="7"/>
        <v>-19980465</v>
      </c>
      <c r="G50" s="56">
        <f t="shared" si="7"/>
        <v>-21021082</v>
      </c>
      <c r="H50" s="57">
        <f t="shared" si="7"/>
        <v>-21021082</v>
      </c>
      <c r="I50" s="59">
        <f t="shared" si="7"/>
        <v>-56695951</v>
      </c>
      <c r="J50" s="60">
        <f t="shared" si="7"/>
        <v>-21445356</v>
      </c>
      <c r="K50" s="56">
        <f t="shared" si="7"/>
        <v>-43877199</v>
      </c>
      <c r="L50" s="57">
        <f t="shared" si="7"/>
        <v>-67296043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-6</v>
      </c>
    </row>
    <row r="7" spans="1:12" x14ac:dyDescent="0.25">
      <c r="A7" s="28" t="s">
        <v>22</v>
      </c>
      <c r="B7" s="22" t="s">
        <v>9</v>
      </c>
      <c r="C7" s="23">
        <v>939432</v>
      </c>
      <c r="D7" s="23">
        <v>1236316</v>
      </c>
      <c r="E7" s="24">
        <v>1385973</v>
      </c>
      <c r="F7" s="25">
        <v>2209281</v>
      </c>
      <c r="G7" s="23">
        <v>1755802</v>
      </c>
      <c r="H7" s="24">
        <v>1755802</v>
      </c>
      <c r="I7" s="26">
        <v>1322606</v>
      </c>
      <c r="J7" s="27">
        <v>2661141</v>
      </c>
      <c r="K7" s="23">
        <v>3547886</v>
      </c>
      <c r="L7" s="24">
        <v>6986874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939432</v>
      </c>
      <c r="D13" s="35">
        <f t="shared" ref="D13:L13" si="0">SUM(D6:D12)</f>
        <v>1236316</v>
      </c>
      <c r="E13" s="36">
        <f t="shared" si="0"/>
        <v>1385973</v>
      </c>
      <c r="F13" s="37">
        <f t="shared" si="0"/>
        <v>2209281</v>
      </c>
      <c r="G13" s="35">
        <f t="shared" si="0"/>
        <v>1755802</v>
      </c>
      <c r="H13" s="36">
        <f t="shared" si="0"/>
        <v>1755802</v>
      </c>
      <c r="I13" s="38">
        <f t="shared" si="0"/>
        <v>1322606</v>
      </c>
      <c r="J13" s="39">
        <f t="shared" si="0"/>
        <v>2661141</v>
      </c>
      <c r="K13" s="35">
        <f t="shared" si="0"/>
        <v>3547886</v>
      </c>
      <c r="L13" s="36">
        <f t="shared" si="0"/>
        <v>6986868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15374891</v>
      </c>
      <c r="D17" s="23">
        <v>61784866</v>
      </c>
      <c r="E17" s="24">
        <v>63913080</v>
      </c>
      <c r="F17" s="29">
        <v>64096601</v>
      </c>
      <c r="G17" s="30">
        <v>62519769</v>
      </c>
      <c r="H17" s="31">
        <v>62519769</v>
      </c>
      <c r="I17" s="26">
        <v>64319245</v>
      </c>
      <c r="J17" s="32">
        <v>60252709</v>
      </c>
      <c r="K17" s="30">
        <v>58460799</v>
      </c>
      <c r="L17" s="31">
        <v>74652314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15374891</v>
      </c>
      <c r="D25" s="41">
        <f t="shared" ref="D25:L25" si="1">SUM(D15:D24)</f>
        <v>61784866</v>
      </c>
      <c r="E25" s="42">
        <f t="shared" si="1"/>
        <v>63913080</v>
      </c>
      <c r="F25" s="43">
        <f t="shared" si="1"/>
        <v>64096601</v>
      </c>
      <c r="G25" s="41">
        <f t="shared" si="1"/>
        <v>62519769</v>
      </c>
      <c r="H25" s="42">
        <f t="shared" si="1"/>
        <v>62519769</v>
      </c>
      <c r="I25" s="44">
        <f t="shared" si="1"/>
        <v>64319245</v>
      </c>
      <c r="J25" s="45">
        <f t="shared" si="1"/>
        <v>60252709</v>
      </c>
      <c r="K25" s="41">
        <f t="shared" si="1"/>
        <v>58460799</v>
      </c>
      <c r="L25" s="42">
        <f t="shared" si="1"/>
        <v>74652314</v>
      </c>
    </row>
    <row r="26" spans="1:12" x14ac:dyDescent="0.25">
      <c r="A26" s="33" t="s">
        <v>42</v>
      </c>
      <c r="B26" s="34" t="s">
        <v>19</v>
      </c>
      <c r="C26" s="35">
        <f>+C13+C25</f>
        <v>16314323</v>
      </c>
      <c r="D26" s="35">
        <f t="shared" ref="D26:L26" si="2">+D13+D25</f>
        <v>63021182</v>
      </c>
      <c r="E26" s="36">
        <f t="shared" si="2"/>
        <v>65299053</v>
      </c>
      <c r="F26" s="37">
        <f t="shared" si="2"/>
        <v>66305882</v>
      </c>
      <c r="G26" s="35">
        <f t="shared" si="2"/>
        <v>64275571</v>
      </c>
      <c r="H26" s="36">
        <f t="shared" si="2"/>
        <v>64275571</v>
      </c>
      <c r="I26" s="38">
        <f t="shared" si="2"/>
        <v>65641851</v>
      </c>
      <c r="J26" s="39">
        <f t="shared" si="2"/>
        <v>62913850</v>
      </c>
      <c r="K26" s="35">
        <f t="shared" si="2"/>
        <v>62008685</v>
      </c>
      <c r="L26" s="36">
        <f t="shared" si="2"/>
        <v>81639182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5051668</v>
      </c>
      <c r="F32" s="25">
        <v>0</v>
      </c>
      <c r="G32" s="23">
        <v>0</v>
      </c>
      <c r="H32" s="24">
        <v>0</v>
      </c>
      <c r="I32" s="26">
        <v>6587698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-1179225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5051668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5408473</v>
      </c>
      <c r="J37" s="39">
        <f t="shared" si="3"/>
        <v>0</v>
      </c>
      <c r="K37" s="35">
        <f t="shared" si="3"/>
        <v>0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8350181</v>
      </c>
      <c r="D40" s="23">
        <v>24971394</v>
      </c>
      <c r="E40" s="24">
        <v>27186481</v>
      </c>
      <c r="F40" s="25">
        <v>28971393</v>
      </c>
      <c r="G40" s="23">
        <v>29981883</v>
      </c>
      <c r="H40" s="24">
        <v>29981883</v>
      </c>
      <c r="I40" s="26">
        <v>31770857</v>
      </c>
      <c r="J40" s="27">
        <v>32819923</v>
      </c>
      <c r="K40" s="23">
        <v>35761993</v>
      </c>
      <c r="L40" s="24">
        <v>38821885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8350181</v>
      </c>
      <c r="D43" s="41">
        <f t="shared" ref="D43:L43" si="4">SUM(D39:D42)</f>
        <v>24971394</v>
      </c>
      <c r="E43" s="42">
        <f t="shared" si="4"/>
        <v>27186481</v>
      </c>
      <c r="F43" s="43">
        <f t="shared" si="4"/>
        <v>28971393</v>
      </c>
      <c r="G43" s="41">
        <f t="shared" si="4"/>
        <v>29981883</v>
      </c>
      <c r="H43" s="42">
        <f t="shared" si="4"/>
        <v>29981883</v>
      </c>
      <c r="I43" s="43">
        <f t="shared" si="4"/>
        <v>31770857</v>
      </c>
      <c r="J43" s="45">
        <f t="shared" si="4"/>
        <v>32819923</v>
      </c>
      <c r="K43" s="41">
        <f t="shared" si="4"/>
        <v>35761993</v>
      </c>
      <c r="L43" s="42">
        <f t="shared" si="4"/>
        <v>38821885</v>
      </c>
    </row>
    <row r="44" spans="1:12" x14ac:dyDescent="0.25">
      <c r="A44" s="33" t="s">
        <v>61</v>
      </c>
      <c r="B44" s="34" t="s">
        <v>19</v>
      </c>
      <c r="C44" s="35">
        <f>+C37+C43</f>
        <v>8350181</v>
      </c>
      <c r="D44" s="35">
        <f t="shared" ref="D44:L44" si="5">+D37+D43</f>
        <v>24971394</v>
      </c>
      <c r="E44" s="36">
        <f t="shared" si="5"/>
        <v>32238149</v>
      </c>
      <c r="F44" s="37">
        <f t="shared" si="5"/>
        <v>28971393</v>
      </c>
      <c r="G44" s="35">
        <f t="shared" si="5"/>
        <v>29981883</v>
      </c>
      <c r="H44" s="36">
        <f t="shared" si="5"/>
        <v>29981883</v>
      </c>
      <c r="I44" s="38">
        <f t="shared" si="5"/>
        <v>37179330</v>
      </c>
      <c r="J44" s="39">
        <f t="shared" si="5"/>
        <v>32819923</v>
      </c>
      <c r="K44" s="35">
        <f t="shared" si="5"/>
        <v>35761993</v>
      </c>
      <c r="L44" s="36">
        <f t="shared" si="5"/>
        <v>38821886</v>
      </c>
    </row>
    <row r="45" spans="1:12" x14ac:dyDescent="0.25">
      <c r="A45" s="47" t="s">
        <v>62</v>
      </c>
      <c r="B45" s="48" t="s">
        <v>63</v>
      </c>
      <c r="C45" s="49">
        <f>+C26-C44</f>
        <v>7964142</v>
      </c>
      <c r="D45" s="49">
        <f t="shared" ref="D45:L45" si="6">+D26-D44</f>
        <v>38049788</v>
      </c>
      <c r="E45" s="50">
        <f t="shared" si="6"/>
        <v>33060904</v>
      </c>
      <c r="F45" s="51">
        <f t="shared" si="6"/>
        <v>37334489</v>
      </c>
      <c r="G45" s="49">
        <f t="shared" si="6"/>
        <v>34293688</v>
      </c>
      <c r="H45" s="50">
        <f t="shared" si="6"/>
        <v>34293688</v>
      </c>
      <c r="I45" s="52">
        <f t="shared" si="6"/>
        <v>28462521</v>
      </c>
      <c r="J45" s="53">
        <f t="shared" si="6"/>
        <v>30093927</v>
      </c>
      <c r="K45" s="49">
        <f t="shared" si="6"/>
        <v>26246692</v>
      </c>
      <c r="L45" s="50">
        <f t="shared" si="6"/>
        <v>42817296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29480</v>
      </c>
      <c r="E6" s="24">
        <v>960920</v>
      </c>
      <c r="F6" s="25">
        <v>19243953</v>
      </c>
      <c r="G6" s="23">
        <v>55772845</v>
      </c>
      <c r="H6" s="24">
        <v>55772845</v>
      </c>
      <c r="I6" s="26">
        <v>822967</v>
      </c>
      <c r="J6" s="27">
        <v>39278234</v>
      </c>
      <c r="K6" s="23">
        <v>53316026</v>
      </c>
      <c r="L6" s="24">
        <v>55649005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1838108</v>
      </c>
      <c r="G7" s="23">
        <v>-10712540</v>
      </c>
      <c r="H7" s="24">
        <v>-10712540</v>
      </c>
      <c r="I7" s="26">
        <v>-4219747</v>
      </c>
      <c r="J7" s="27">
        <v>1717993</v>
      </c>
      <c r="K7" s="23">
        <v>-7844351</v>
      </c>
      <c r="L7" s="24">
        <v>-8120564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74252</v>
      </c>
      <c r="G11" s="30">
        <v>90130</v>
      </c>
      <c r="H11" s="31">
        <v>90130</v>
      </c>
      <c r="I11" s="26">
        <v>0</v>
      </c>
      <c r="J11" s="32">
        <v>128356</v>
      </c>
      <c r="K11" s="30">
        <v>144012</v>
      </c>
      <c r="L11" s="31">
        <v>150358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29480</v>
      </c>
      <c r="E13" s="36">
        <f t="shared" si="0"/>
        <v>960920</v>
      </c>
      <c r="F13" s="37">
        <f t="shared" si="0"/>
        <v>21156313</v>
      </c>
      <c r="G13" s="35">
        <f t="shared" si="0"/>
        <v>45150435</v>
      </c>
      <c r="H13" s="36">
        <f t="shared" si="0"/>
        <v>45150435</v>
      </c>
      <c r="I13" s="38">
        <f t="shared" si="0"/>
        <v>-3396780</v>
      </c>
      <c r="J13" s="39">
        <f t="shared" si="0"/>
        <v>41124583</v>
      </c>
      <c r="K13" s="35">
        <f t="shared" si="0"/>
        <v>45615687</v>
      </c>
      <c r="L13" s="36">
        <f t="shared" si="0"/>
        <v>47678799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7277948</v>
      </c>
      <c r="D17" s="23">
        <v>7478922</v>
      </c>
      <c r="E17" s="24">
        <v>7478922</v>
      </c>
      <c r="F17" s="29">
        <v>110570</v>
      </c>
      <c r="G17" s="30">
        <v>110570</v>
      </c>
      <c r="H17" s="31">
        <v>110570</v>
      </c>
      <c r="I17" s="26">
        <v>0</v>
      </c>
      <c r="J17" s="32">
        <v>375403</v>
      </c>
      <c r="K17" s="30">
        <v>459126</v>
      </c>
      <c r="L17" s="31">
        <v>479892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7277948</v>
      </c>
      <c r="D25" s="41">
        <f t="shared" ref="D25:L25" si="1">SUM(D15:D24)</f>
        <v>7478922</v>
      </c>
      <c r="E25" s="42">
        <f t="shared" si="1"/>
        <v>7478922</v>
      </c>
      <c r="F25" s="43">
        <f t="shared" si="1"/>
        <v>110570</v>
      </c>
      <c r="G25" s="41">
        <f t="shared" si="1"/>
        <v>110570</v>
      </c>
      <c r="H25" s="42">
        <f t="shared" si="1"/>
        <v>110570</v>
      </c>
      <c r="I25" s="44">
        <f t="shared" si="1"/>
        <v>0</v>
      </c>
      <c r="J25" s="45">
        <f t="shared" si="1"/>
        <v>375403</v>
      </c>
      <c r="K25" s="41">
        <f t="shared" si="1"/>
        <v>459126</v>
      </c>
      <c r="L25" s="42">
        <f t="shared" si="1"/>
        <v>479892</v>
      </c>
    </row>
    <row r="26" spans="1:12" x14ac:dyDescent="0.25">
      <c r="A26" s="33" t="s">
        <v>42</v>
      </c>
      <c r="B26" s="34" t="s">
        <v>19</v>
      </c>
      <c r="C26" s="35">
        <f>+C13+C25</f>
        <v>7277948</v>
      </c>
      <c r="D26" s="35">
        <f t="shared" ref="D26:L26" si="2">+D13+D25</f>
        <v>7508402</v>
      </c>
      <c r="E26" s="36">
        <f t="shared" si="2"/>
        <v>8439842</v>
      </c>
      <c r="F26" s="37">
        <f t="shared" si="2"/>
        <v>21266883</v>
      </c>
      <c r="G26" s="35">
        <f t="shared" si="2"/>
        <v>45261005</v>
      </c>
      <c r="H26" s="36">
        <f t="shared" si="2"/>
        <v>45261005</v>
      </c>
      <c r="I26" s="38">
        <f t="shared" si="2"/>
        <v>-3396780</v>
      </c>
      <c r="J26" s="39">
        <f t="shared" si="2"/>
        <v>41499986</v>
      </c>
      <c r="K26" s="35">
        <f t="shared" si="2"/>
        <v>46074813</v>
      </c>
      <c r="L26" s="36">
        <f t="shared" si="2"/>
        <v>48158691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6008345</v>
      </c>
      <c r="D32" s="23">
        <v>6008345</v>
      </c>
      <c r="E32" s="24">
        <v>6008345</v>
      </c>
      <c r="F32" s="25">
        <v>0</v>
      </c>
      <c r="G32" s="23">
        <v>0</v>
      </c>
      <c r="H32" s="24">
        <v>0</v>
      </c>
      <c r="I32" s="26">
        <v>2812853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4859189</v>
      </c>
      <c r="G35" s="23">
        <v>7785300</v>
      </c>
      <c r="H35" s="24">
        <v>7785300</v>
      </c>
      <c r="I35" s="26">
        <v>0</v>
      </c>
      <c r="J35" s="27">
        <v>7064907</v>
      </c>
      <c r="K35" s="23">
        <v>8473380</v>
      </c>
      <c r="L35" s="24">
        <v>8837736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6008345</v>
      </c>
      <c r="D37" s="35">
        <f t="shared" ref="D37:L37" si="3">SUM(D29:D36)</f>
        <v>6008345</v>
      </c>
      <c r="E37" s="36">
        <f t="shared" si="3"/>
        <v>6008345</v>
      </c>
      <c r="F37" s="37">
        <f t="shared" si="3"/>
        <v>4859189</v>
      </c>
      <c r="G37" s="35">
        <f t="shared" si="3"/>
        <v>7785300</v>
      </c>
      <c r="H37" s="36">
        <f t="shared" si="3"/>
        <v>7785300</v>
      </c>
      <c r="I37" s="38">
        <f t="shared" si="3"/>
        <v>2812853</v>
      </c>
      <c r="J37" s="39">
        <f t="shared" si="3"/>
        <v>7064907</v>
      </c>
      <c r="K37" s="35">
        <f t="shared" si="3"/>
        <v>8473380</v>
      </c>
      <c r="L37" s="36">
        <f t="shared" si="3"/>
        <v>8837736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6008345</v>
      </c>
      <c r="D44" s="35">
        <f t="shared" ref="D44:L44" si="5">+D37+D43</f>
        <v>6008345</v>
      </c>
      <c r="E44" s="36">
        <f t="shared" si="5"/>
        <v>6008345</v>
      </c>
      <c r="F44" s="37">
        <f t="shared" si="5"/>
        <v>4859189</v>
      </c>
      <c r="G44" s="35">
        <f t="shared" si="5"/>
        <v>7785300</v>
      </c>
      <c r="H44" s="36">
        <f t="shared" si="5"/>
        <v>7785300</v>
      </c>
      <c r="I44" s="38">
        <f t="shared" si="5"/>
        <v>2812853</v>
      </c>
      <c r="J44" s="39">
        <f t="shared" si="5"/>
        <v>7064907</v>
      </c>
      <c r="K44" s="35">
        <f t="shared" si="5"/>
        <v>8473380</v>
      </c>
      <c r="L44" s="36">
        <f t="shared" si="5"/>
        <v>8837736</v>
      </c>
    </row>
    <row r="45" spans="1:12" x14ac:dyDescent="0.25">
      <c r="A45" s="47" t="s">
        <v>62</v>
      </c>
      <c r="B45" s="48" t="s">
        <v>63</v>
      </c>
      <c r="C45" s="49">
        <f>+C26-C44</f>
        <v>1269603</v>
      </c>
      <c r="D45" s="49">
        <f t="shared" ref="D45:L45" si="6">+D26-D44</f>
        <v>1500057</v>
      </c>
      <c r="E45" s="50">
        <f t="shared" si="6"/>
        <v>2431497</v>
      </c>
      <c r="F45" s="51">
        <f t="shared" si="6"/>
        <v>16407694</v>
      </c>
      <c r="G45" s="49">
        <f t="shared" si="6"/>
        <v>37475705</v>
      </c>
      <c r="H45" s="50">
        <f t="shared" si="6"/>
        <v>37475705</v>
      </c>
      <c r="I45" s="52">
        <f t="shared" si="6"/>
        <v>-6209633</v>
      </c>
      <c r="J45" s="53">
        <f t="shared" si="6"/>
        <v>34435079</v>
      </c>
      <c r="K45" s="49">
        <f t="shared" si="6"/>
        <v>37601433</v>
      </c>
      <c r="L45" s="50">
        <f t="shared" si="6"/>
        <v>39320955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-32511</v>
      </c>
      <c r="D47" s="23">
        <v>-196953</v>
      </c>
      <c r="E47" s="24">
        <v>-1137287</v>
      </c>
      <c r="F47" s="25">
        <v>0</v>
      </c>
      <c r="G47" s="23">
        <v>0</v>
      </c>
      <c r="H47" s="24">
        <v>0</v>
      </c>
      <c r="I47" s="26">
        <v>3355507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-32511</v>
      </c>
      <c r="D50" s="56">
        <f t="shared" ref="D50:L50" si="7">SUM(D47:D49)</f>
        <v>-196953</v>
      </c>
      <c r="E50" s="57">
        <f t="shared" si="7"/>
        <v>-1137287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3355507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-16178782</v>
      </c>
      <c r="D6" s="23">
        <v>-21309606</v>
      </c>
      <c r="E6" s="24">
        <v>-30420386</v>
      </c>
      <c r="F6" s="25">
        <v>-104895028</v>
      </c>
      <c r="G6" s="23">
        <v>-104985028</v>
      </c>
      <c r="H6" s="24">
        <v>-104985028</v>
      </c>
      <c r="I6" s="26">
        <v>-38109383</v>
      </c>
      <c r="J6" s="27">
        <v>-82091108</v>
      </c>
      <c r="K6" s="23">
        <v>-155371423</v>
      </c>
      <c r="L6" s="24">
        <v>-232391590</v>
      </c>
    </row>
    <row r="7" spans="1:12" x14ac:dyDescent="0.25">
      <c r="A7" s="28" t="s">
        <v>22</v>
      </c>
      <c r="B7" s="22" t="s">
        <v>9</v>
      </c>
      <c r="C7" s="23">
        <v>3461740</v>
      </c>
      <c r="D7" s="23">
        <v>-6301834</v>
      </c>
      <c r="E7" s="24">
        <v>-6292811</v>
      </c>
      <c r="F7" s="25">
        <v>10108734</v>
      </c>
      <c r="G7" s="23">
        <v>9608734</v>
      </c>
      <c r="H7" s="24">
        <v>9608734</v>
      </c>
      <c r="I7" s="26">
        <v>-6262253</v>
      </c>
      <c r="J7" s="27">
        <v>10976786</v>
      </c>
      <c r="K7" s="23">
        <v>9640430</v>
      </c>
      <c r="L7" s="24">
        <v>8417444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654702</v>
      </c>
      <c r="G8" s="23">
        <v>654702</v>
      </c>
      <c r="H8" s="24">
        <v>654702</v>
      </c>
      <c r="I8" s="26">
        <v>0</v>
      </c>
      <c r="J8" s="27">
        <v>1554702</v>
      </c>
      <c r="K8" s="23">
        <v>2490702</v>
      </c>
      <c r="L8" s="24">
        <v>3464142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253669</v>
      </c>
      <c r="G10" s="23">
        <v>3203665</v>
      </c>
      <c r="H10" s="24">
        <v>3203665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1529721</v>
      </c>
      <c r="D11" s="23">
        <v>-98829364</v>
      </c>
      <c r="E11" s="24">
        <v>-98829811</v>
      </c>
      <c r="F11" s="29">
        <v>1974408</v>
      </c>
      <c r="G11" s="30">
        <v>1974408</v>
      </c>
      <c r="H11" s="31">
        <v>1974408</v>
      </c>
      <c r="I11" s="26">
        <v>-98864433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-11187321</v>
      </c>
      <c r="D13" s="35">
        <f t="shared" ref="D13:L13" si="0">SUM(D6:D12)</f>
        <v>-126440804</v>
      </c>
      <c r="E13" s="36">
        <f t="shared" si="0"/>
        <v>-135543008</v>
      </c>
      <c r="F13" s="37">
        <f t="shared" si="0"/>
        <v>-91903515</v>
      </c>
      <c r="G13" s="35">
        <f t="shared" si="0"/>
        <v>-89543519</v>
      </c>
      <c r="H13" s="36">
        <f t="shared" si="0"/>
        <v>-89543519</v>
      </c>
      <c r="I13" s="38">
        <f t="shared" si="0"/>
        <v>-143236069</v>
      </c>
      <c r="J13" s="39">
        <f t="shared" si="0"/>
        <v>-69559620</v>
      </c>
      <c r="K13" s="35">
        <f t="shared" si="0"/>
        <v>-143240291</v>
      </c>
      <c r="L13" s="36">
        <f t="shared" si="0"/>
        <v>-220510004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12238900</v>
      </c>
      <c r="D17" s="23">
        <v>16206563</v>
      </c>
      <c r="E17" s="24">
        <v>20015323</v>
      </c>
      <c r="F17" s="29">
        <v>58756857</v>
      </c>
      <c r="G17" s="30">
        <v>56476861</v>
      </c>
      <c r="H17" s="31">
        <v>56476861</v>
      </c>
      <c r="I17" s="26">
        <v>20909967</v>
      </c>
      <c r="J17" s="32">
        <v>19898045</v>
      </c>
      <c r="K17" s="30">
        <v>18835793</v>
      </c>
      <c r="L17" s="31">
        <v>17746985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12238900</v>
      </c>
      <c r="D25" s="41">
        <f t="shared" ref="D25:L25" si="1">SUM(D15:D24)</f>
        <v>16206563</v>
      </c>
      <c r="E25" s="42">
        <f t="shared" si="1"/>
        <v>20015323</v>
      </c>
      <c r="F25" s="43">
        <f t="shared" si="1"/>
        <v>58756857</v>
      </c>
      <c r="G25" s="41">
        <f t="shared" si="1"/>
        <v>56476861</v>
      </c>
      <c r="H25" s="42">
        <f t="shared" si="1"/>
        <v>56476861</v>
      </c>
      <c r="I25" s="44">
        <f t="shared" si="1"/>
        <v>20909967</v>
      </c>
      <c r="J25" s="45">
        <f t="shared" si="1"/>
        <v>19898045</v>
      </c>
      <c r="K25" s="41">
        <f t="shared" si="1"/>
        <v>18835793</v>
      </c>
      <c r="L25" s="42">
        <f t="shared" si="1"/>
        <v>17746985</v>
      </c>
    </row>
    <row r="26" spans="1:12" x14ac:dyDescent="0.25">
      <c r="A26" s="33" t="s">
        <v>42</v>
      </c>
      <c r="B26" s="34" t="s">
        <v>19</v>
      </c>
      <c r="C26" s="35">
        <f>+C13+C25</f>
        <v>1051579</v>
      </c>
      <c r="D26" s="35">
        <f t="shared" ref="D26:L26" si="2">+D13+D25</f>
        <v>-110234241</v>
      </c>
      <c r="E26" s="36">
        <f t="shared" si="2"/>
        <v>-115527685</v>
      </c>
      <c r="F26" s="37">
        <f t="shared" si="2"/>
        <v>-33146658</v>
      </c>
      <c r="G26" s="35">
        <f t="shared" si="2"/>
        <v>-33066658</v>
      </c>
      <c r="H26" s="36">
        <f t="shared" si="2"/>
        <v>-33066658</v>
      </c>
      <c r="I26" s="38">
        <f t="shared" si="2"/>
        <v>-122326102</v>
      </c>
      <c r="J26" s="39">
        <f t="shared" si="2"/>
        <v>-49661575</v>
      </c>
      <c r="K26" s="35">
        <f t="shared" si="2"/>
        <v>-124404498</v>
      </c>
      <c r="L26" s="36">
        <f t="shared" si="2"/>
        <v>-202763019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5503704</v>
      </c>
      <c r="D32" s="23">
        <v>6104408</v>
      </c>
      <c r="E32" s="24">
        <v>6134826</v>
      </c>
      <c r="F32" s="25">
        <v>1898685</v>
      </c>
      <c r="G32" s="23">
        <v>3208685</v>
      </c>
      <c r="H32" s="24">
        <v>3208685</v>
      </c>
      <c r="I32" s="26">
        <v>11549392</v>
      </c>
      <c r="J32" s="27">
        <v>1850000</v>
      </c>
      <c r="K32" s="23">
        <v>1850000</v>
      </c>
      <c r="L32" s="24">
        <v>1850000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1383996</v>
      </c>
      <c r="F33" s="25">
        <v>0</v>
      </c>
      <c r="G33" s="23">
        <v>0</v>
      </c>
      <c r="H33" s="24">
        <v>0</v>
      </c>
      <c r="I33" s="26">
        <v>-4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813489</v>
      </c>
      <c r="D35" s="23">
        <v>931741</v>
      </c>
      <c r="E35" s="24">
        <v>1278183</v>
      </c>
      <c r="F35" s="25">
        <v>-9973571</v>
      </c>
      <c r="G35" s="23">
        <v>-9973571</v>
      </c>
      <c r="H35" s="24">
        <v>-9973571</v>
      </c>
      <c r="I35" s="26">
        <v>4434976</v>
      </c>
      <c r="J35" s="27">
        <v>200880</v>
      </c>
      <c r="K35" s="23">
        <v>210465</v>
      </c>
      <c r="L35" s="24">
        <v>219752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6317193</v>
      </c>
      <c r="D37" s="35">
        <f t="shared" ref="D37:L37" si="3">SUM(D29:D36)</f>
        <v>7036149</v>
      </c>
      <c r="E37" s="36">
        <f t="shared" si="3"/>
        <v>8797005</v>
      </c>
      <c r="F37" s="37">
        <f t="shared" si="3"/>
        <v>-8074886</v>
      </c>
      <c r="G37" s="35">
        <f t="shared" si="3"/>
        <v>-6764886</v>
      </c>
      <c r="H37" s="36">
        <f t="shared" si="3"/>
        <v>-6764886</v>
      </c>
      <c r="I37" s="38">
        <f t="shared" si="3"/>
        <v>15984364</v>
      </c>
      <c r="J37" s="39">
        <f t="shared" si="3"/>
        <v>2050880</v>
      </c>
      <c r="K37" s="35">
        <f t="shared" si="3"/>
        <v>2060465</v>
      </c>
      <c r="L37" s="36">
        <f t="shared" si="3"/>
        <v>2069752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2000004</v>
      </c>
      <c r="G40" s="23">
        <v>2000004</v>
      </c>
      <c r="H40" s="24">
        <v>2000004</v>
      </c>
      <c r="I40" s="26">
        <v>0</v>
      </c>
      <c r="J40" s="27">
        <v>2000004</v>
      </c>
      <c r="K40" s="23">
        <v>2000004</v>
      </c>
      <c r="L40" s="24">
        <v>2000004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2000004</v>
      </c>
      <c r="G43" s="41">
        <f t="shared" si="4"/>
        <v>2000004</v>
      </c>
      <c r="H43" s="42">
        <f t="shared" si="4"/>
        <v>2000004</v>
      </c>
      <c r="I43" s="43">
        <f t="shared" si="4"/>
        <v>0</v>
      </c>
      <c r="J43" s="45">
        <f t="shared" si="4"/>
        <v>2000004</v>
      </c>
      <c r="K43" s="41">
        <f t="shared" si="4"/>
        <v>2000004</v>
      </c>
      <c r="L43" s="42">
        <f t="shared" si="4"/>
        <v>2000004</v>
      </c>
    </row>
    <row r="44" spans="1:12" x14ac:dyDescent="0.25">
      <c r="A44" s="33" t="s">
        <v>61</v>
      </c>
      <c r="B44" s="34" t="s">
        <v>19</v>
      </c>
      <c r="C44" s="35">
        <f>+C37+C43</f>
        <v>6317193</v>
      </c>
      <c r="D44" s="35">
        <f t="shared" ref="D44:L44" si="5">+D37+D43</f>
        <v>7036149</v>
      </c>
      <c r="E44" s="36">
        <f t="shared" si="5"/>
        <v>8797005</v>
      </c>
      <c r="F44" s="37">
        <f t="shared" si="5"/>
        <v>-6074882</v>
      </c>
      <c r="G44" s="35">
        <f t="shared" si="5"/>
        <v>-4764882</v>
      </c>
      <c r="H44" s="36">
        <f t="shared" si="5"/>
        <v>-4764882</v>
      </c>
      <c r="I44" s="38">
        <f t="shared" si="5"/>
        <v>15984364</v>
      </c>
      <c r="J44" s="39">
        <f t="shared" si="5"/>
        <v>4050884</v>
      </c>
      <c r="K44" s="35">
        <f t="shared" si="5"/>
        <v>4060469</v>
      </c>
      <c r="L44" s="36">
        <f t="shared" si="5"/>
        <v>4069756</v>
      </c>
    </row>
    <row r="45" spans="1:12" x14ac:dyDescent="0.25">
      <c r="A45" s="47" t="s">
        <v>62</v>
      </c>
      <c r="B45" s="48" t="s">
        <v>63</v>
      </c>
      <c r="C45" s="49">
        <f>+C26-C44</f>
        <v>-5265614</v>
      </c>
      <c r="D45" s="49">
        <f t="shared" ref="D45:L45" si="6">+D26-D44</f>
        <v>-117270390</v>
      </c>
      <c r="E45" s="50">
        <f t="shared" si="6"/>
        <v>-124324690</v>
      </c>
      <c r="F45" s="51">
        <f t="shared" si="6"/>
        <v>-27071776</v>
      </c>
      <c r="G45" s="49">
        <f t="shared" si="6"/>
        <v>-28301776</v>
      </c>
      <c r="H45" s="50">
        <f t="shared" si="6"/>
        <v>-28301776</v>
      </c>
      <c r="I45" s="52">
        <f t="shared" si="6"/>
        <v>-138310466</v>
      </c>
      <c r="J45" s="53">
        <f t="shared" si="6"/>
        <v>-53712459</v>
      </c>
      <c r="K45" s="49">
        <f t="shared" si="6"/>
        <v>-128464967</v>
      </c>
      <c r="L45" s="50">
        <f t="shared" si="6"/>
        <v>-206832775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32254</v>
      </c>
      <c r="D47" s="23">
        <v>378767977</v>
      </c>
      <c r="E47" s="24">
        <v>305591365</v>
      </c>
      <c r="F47" s="25">
        <v>-79897081</v>
      </c>
      <c r="G47" s="23">
        <v>-81127081</v>
      </c>
      <c r="H47" s="24">
        <v>-81127081</v>
      </c>
      <c r="I47" s="26">
        <v>226555430</v>
      </c>
      <c r="J47" s="27">
        <v>-158001013</v>
      </c>
      <c r="K47" s="23">
        <v>-232753521</v>
      </c>
      <c r="L47" s="24">
        <v>-311121329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32254</v>
      </c>
      <c r="D50" s="56">
        <f t="shared" ref="D50:L50" si="7">SUM(D47:D49)</f>
        <v>378767977</v>
      </c>
      <c r="E50" s="57">
        <f t="shared" si="7"/>
        <v>305591365</v>
      </c>
      <c r="F50" s="58">
        <f t="shared" si="7"/>
        <v>-79897081</v>
      </c>
      <c r="G50" s="56">
        <f t="shared" si="7"/>
        <v>-81127081</v>
      </c>
      <c r="H50" s="57">
        <f t="shared" si="7"/>
        <v>-81127081</v>
      </c>
      <c r="I50" s="59">
        <f t="shared" si="7"/>
        <v>226555430</v>
      </c>
      <c r="J50" s="60">
        <f t="shared" si="7"/>
        <v>-158001013</v>
      </c>
      <c r="K50" s="56">
        <f t="shared" si="7"/>
        <v>-232753521</v>
      </c>
      <c r="L50" s="57">
        <f t="shared" si="7"/>
        <v>-311121329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310878</v>
      </c>
      <c r="D6" s="23">
        <v>883411</v>
      </c>
      <c r="E6" s="24">
        <v>1801084</v>
      </c>
      <c r="F6" s="25">
        <v>-63265600</v>
      </c>
      <c r="G6" s="23">
        <v>-118245223</v>
      </c>
      <c r="H6" s="24">
        <v>-118245223</v>
      </c>
      <c r="I6" s="26">
        <v>-58096598</v>
      </c>
      <c r="J6" s="27">
        <v>-99838539</v>
      </c>
      <c r="K6" s="23">
        <v>-89840657</v>
      </c>
      <c r="L6" s="24">
        <v>-91601736</v>
      </c>
    </row>
    <row r="7" spans="1:12" x14ac:dyDescent="0.25">
      <c r="A7" s="28" t="s">
        <v>22</v>
      </c>
      <c r="B7" s="22" t="s">
        <v>9</v>
      </c>
      <c r="C7" s="23">
        <v>1187082</v>
      </c>
      <c r="D7" s="23">
        <v>358707</v>
      </c>
      <c r="E7" s="24">
        <v>-2175157</v>
      </c>
      <c r="F7" s="25">
        <v>0</v>
      </c>
      <c r="G7" s="23">
        <v>0</v>
      </c>
      <c r="H7" s="24">
        <v>0</v>
      </c>
      <c r="I7" s="26">
        <v>618169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11250</v>
      </c>
      <c r="H11" s="31">
        <v>11250</v>
      </c>
      <c r="I11" s="26">
        <v>9462</v>
      </c>
      <c r="J11" s="32">
        <v>11734</v>
      </c>
      <c r="K11" s="30">
        <v>12274</v>
      </c>
      <c r="L11" s="31">
        <v>12814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1497960</v>
      </c>
      <c r="D13" s="35">
        <f t="shared" ref="D13:L13" si="0">SUM(D6:D12)</f>
        <v>1242118</v>
      </c>
      <c r="E13" s="36">
        <f t="shared" si="0"/>
        <v>-374073</v>
      </c>
      <c r="F13" s="37">
        <f t="shared" si="0"/>
        <v>-63265600</v>
      </c>
      <c r="G13" s="35">
        <f t="shared" si="0"/>
        <v>-118233973</v>
      </c>
      <c r="H13" s="36">
        <f t="shared" si="0"/>
        <v>-118233973</v>
      </c>
      <c r="I13" s="38">
        <f t="shared" si="0"/>
        <v>-57468967</v>
      </c>
      <c r="J13" s="39">
        <f t="shared" si="0"/>
        <v>-99826805</v>
      </c>
      <c r="K13" s="35">
        <f t="shared" si="0"/>
        <v>-89828383</v>
      </c>
      <c r="L13" s="36">
        <f t="shared" si="0"/>
        <v>-91588922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3050000</v>
      </c>
      <c r="G17" s="30">
        <v>3192499</v>
      </c>
      <c r="H17" s="31">
        <v>3192499</v>
      </c>
      <c r="I17" s="26">
        <v>1924777</v>
      </c>
      <c r="J17" s="32">
        <v>2850000</v>
      </c>
      <c r="K17" s="30">
        <v>1359800</v>
      </c>
      <c r="L17" s="31">
        <v>764417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3050000</v>
      </c>
      <c r="G25" s="41">
        <f t="shared" si="1"/>
        <v>3192499</v>
      </c>
      <c r="H25" s="42">
        <f t="shared" si="1"/>
        <v>3192499</v>
      </c>
      <c r="I25" s="44">
        <f t="shared" si="1"/>
        <v>1924777</v>
      </c>
      <c r="J25" s="45">
        <f t="shared" si="1"/>
        <v>2850000</v>
      </c>
      <c r="K25" s="41">
        <f t="shared" si="1"/>
        <v>1359800</v>
      </c>
      <c r="L25" s="42">
        <f t="shared" si="1"/>
        <v>764417</v>
      </c>
    </row>
    <row r="26" spans="1:12" x14ac:dyDescent="0.25">
      <c r="A26" s="33" t="s">
        <v>42</v>
      </c>
      <c r="B26" s="34" t="s">
        <v>19</v>
      </c>
      <c r="C26" s="35">
        <f>+C13+C25</f>
        <v>1497960</v>
      </c>
      <c r="D26" s="35">
        <f t="shared" ref="D26:L26" si="2">+D13+D25</f>
        <v>1242118</v>
      </c>
      <c r="E26" s="36">
        <f t="shared" si="2"/>
        <v>-374073</v>
      </c>
      <c r="F26" s="37">
        <f t="shared" si="2"/>
        <v>-60215600</v>
      </c>
      <c r="G26" s="35">
        <f t="shared" si="2"/>
        <v>-115041474</v>
      </c>
      <c r="H26" s="36">
        <f t="shared" si="2"/>
        <v>-115041474</v>
      </c>
      <c r="I26" s="38">
        <f t="shared" si="2"/>
        <v>-55544190</v>
      </c>
      <c r="J26" s="39">
        <f t="shared" si="2"/>
        <v>-96976805</v>
      </c>
      <c r="K26" s="35">
        <f t="shared" si="2"/>
        <v>-88468583</v>
      </c>
      <c r="L26" s="36">
        <f t="shared" si="2"/>
        <v>-90824505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1379160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11250</v>
      </c>
      <c r="H35" s="24">
        <v>11250</v>
      </c>
      <c r="I35" s="26">
        <v>0</v>
      </c>
      <c r="J35" s="27">
        <v>11734</v>
      </c>
      <c r="K35" s="23">
        <v>12273</v>
      </c>
      <c r="L35" s="24">
        <v>12814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11250</v>
      </c>
      <c r="H37" s="36">
        <f t="shared" si="3"/>
        <v>11250</v>
      </c>
      <c r="I37" s="38">
        <f t="shared" si="3"/>
        <v>1379160</v>
      </c>
      <c r="J37" s="39">
        <f t="shared" si="3"/>
        <v>11734</v>
      </c>
      <c r="K37" s="35">
        <f t="shared" si="3"/>
        <v>12273</v>
      </c>
      <c r="L37" s="36">
        <f t="shared" si="3"/>
        <v>12814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11250</v>
      </c>
      <c r="H44" s="36">
        <f t="shared" si="5"/>
        <v>11250</v>
      </c>
      <c r="I44" s="38">
        <f t="shared" si="5"/>
        <v>1379160</v>
      </c>
      <c r="J44" s="39">
        <f t="shared" si="5"/>
        <v>11734</v>
      </c>
      <c r="K44" s="35">
        <f t="shared" si="5"/>
        <v>12273</v>
      </c>
      <c r="L44" s="36">
        <f t="shared" si="5"/>
        <v>12814</v>
      </c>
    </row>
    <row r="45" spans="1:12" x14ac:dyDescent="0.25">
      <c r="A45" s="47" t="s">
        <v>62</v>
      </c>
      <c r="B45" s="48" t="s">
        <v>63</v>
      </c>
      <c r="C45" s="49">
        <f>+C26-C44</f>
        <v>1497960</v>
      </c>
      <c r="D45" s="49">
        <f t="shared" ref="D45:L45" si="6">+D26-D44</f>
        <v>1242118</v>
      </c>
      <c r="E45" s="50">
        <f t="shared" si="6"/>
        <v>-374073</v>
      </c>
      <c r="F45" s="51">
        <f t="shared" si="6"/>
        <v>-60215600</v>
      </c>
      <c r="G45" s="49">
        <f t="shared" si="6"/>
        <v>-115052724</v>
      </c>
      <c r="H45" s="50">
        <f t="shared" si="6"/>
        <v>-115052724</v>
      </c>
      <c r="I45" s="52">
        <f t="shared" si="6"/>
        <v>-56923350</v>
      </c>
      <c r="J45" s="53">
        <f t="shared" si="6"/>
        <v>-96988539</v>
      </c>
      <c r="K45" s="49">
        <f t="shared" si="6"/>
        <v>-88480856</v>
      </c>
      <c r="L45" s="50">
        <f t="shared" si="6"/>
        <v>-90837319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-15784503</v>
      </c>
      <c r="D6" s="23">
        <v>-5724675</v>
      </c>
      <c r="E6" s="24">
        <v>-7834760</v>
      </c>
      <c r="F6" s="25">
        <v>-41634901</v>
      </c>
      <c r="G6" s="23">
        <v>-84911960</v>
      </c>
      <c r="H6" s="24">
        <v>-84911960</v>
      </c>
      <c r="I6" s="26">
        <v>-219207381</v>
      </c>
      <c r="J6" s="27">
        <v>-86261005</v>
      </c>
      <c r="K6" s="23">
        <v>-95285795</v>
      </c>
      <c r="L6" s="24">
        <v>-21383387</v>
      </c>
    </row>
    <row r="7" spans="1:12" x14ac:dyDescent="0.25">
      <c r="A7" s="28" t="s">
        <v>22</v>
      </c>
      <c r="B7" s="22" t="s">
        <v>9</v>
      </c>
      <c r="C7" s="23">
        <v>539716</v>
      </c>
      <c r="D7" s="23">
        <v>610638</v>
      </c>
      <c r="E7" s="24">
        <v>702060</v>
      </c>
      <c r="F7" s="25">
        <v>110460</v>
      </c>
      <c r="G7" s="23">
        <v>110460</v>
      </c>
      <c r="H7" s="24">
        <v>110460</v>
      </c>
      <c r="I7" s="26">
        <v>746996</v>
      </c>
      <c r="J7" s="27">
        <v>115210</v>
      </c>
      <c r="K7" s="23">
        <v>120509</v>
      </c>
      <c r="L7" s="24">
        <v>125812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-15244787</v>
      </c>
      <c r="D13" s="35">
        <f t="shared" ref="D13:L13" si="0">SUM(D6:D12)</f>
        <v>-5114037</v>
      </c>
      <c r="E13" s="36">
        <f t="shared" si="0"/>
        <v>-7132700</v>
      </c>
      <c r="F13" s="37">
        <f t="shared" si="0"/>
        <v>-41524441</v>
      </c>
      <c r="G13" s="35">
        <f t="shared" si="0"/>
        <v>-84801500</v>
      </c>
      <c r="H13" s="36">
        <f t="shared" si="0"/>
        <v>-84801500</v>
      </c>
      <c r="I13" s="38">
        <f t="shared" si="0"/>
        <v>-218460385</v>
      </c>
      <c r="J13" s="39">
        <f t="shared" si="0"/>
        <v>-86145795</v>
      </c>
      <c r="K13" s="35">
        <f t="shared" si="0"/>
        <v>-95165286</v>
      </c>
      <c r="L13" s="36">
        <f t="shared" si="0"/>
        <v>-21257575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-92435</v>
      </c>
      <c r="D17" s="23">
        <v>93654</v>
      </c>
      <c r="E17" s="24">
        <v>5448657</v>
      </c>
      <c r="F17" s="29">
        <v>12686671</v>
      </c>
      <c r="G17" s="30">
        <v>24595327</v>
      </c>
      <c r="H17" s="31">
        <v>24595327</v>
      </c>
      <c r="I17" s="26">
        <v>9387306</v>
      </c>
      <c r="J17" s="32">
        <v>5571692</v>
      </c>
      <c r="K17" s="30">
        <v>5793632</v>
      </c>
      <c r="L17" s="31">
        <v>604855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-92435</v>
      </c>
      <c r="D25" s="41">
        <f t="shared" ref="D25:L25" si="1">SUM(D15:D24)</f>
        <v>93654</v>
      </c>
      <c r="E25" s="42">
        <f t="shared" si="1"/>
        <v>5448657</v>
      </c>
      <c r="F25" s="43">
        <f t="shared" si="1"/>
        <v>12686671</v>
      </c>
      <c r="G25" s="41">
        <f t="shared" si="1"/>
        <v>24595327</v>
      </c>
      <c r="H25" s="42">
        <f t="shared" si="1"/>
        <v>24595327</v>
      </c>
      <c r="I25" s="44">
        <f t="shared" si="1"/>
        <v>9387306</v>
      </c>
      <c r="J25" s="45">
        <f t="shared" si="1"/>
        <v>5571692</v>
      </c>
      <c r="K25" s="41">
        <f t="shared" si="1"/>
        <v>5793632</v>
      </c>
      <c r="L25" s="42">
        <f t="shared" si="1"/>
        <v>604855</v>
      </c>
    </row>
    <row r="26" spans="1:12" x14ac:dyDescent="0.25">
      <c r="A26" s="33" t="s">
        <v>42</v>
      </c>
      <c r="B26" s="34" t="s">
        <v>19</v>
      </c>
      <c r="C26" s="35">
        <f>+C13+C25</f>
        <v>-15337222</v>
      </c>
      <c r="D26" s="35">
        <f t="shared" ref="D26:L26" si="2">+D13+D25</f>
        <v>-5020383</v>
      </c>
      <c r="E26" s="36">
        <f t="shared" si="2"/>
        <v>-1684043</v>
      </c>
      <c r="F26" s="37">
        <f t="shared" si="2"/>
        <v>-28837770</v>
      </c>
      <c r="G26" s="35">
        <f t="shared" si="2"/>
        <v>-60206173</v>
      </c>
      <c r="H26" s="36">
        <f t="shared" si="2"/>
        <v>-60206173</v>
      </c>
      <c r="I26" s="38">
        <f t="shared" si="2"/>
        <v>-209073079</v>
      </c>
      <c r="J26" s="39">
        <f t="shared" si="2"/>
        <v>-80574103</v>
      </c>
      <c r="K26" s="35">
        <f t="shared" si="2"/>
        <v>-89371654</v>
      </c>
      <c r="L26" s="36">
        <f t="shared" si="2"/>
        <v>-20652720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15931249</v>
      </c>
      <c r="D32" s="23">
        <v>15491600</v>
      </c>
      <c r="E32" s="24">
        <v>16492238</v>
      </c>
      <c r="F32" s="25">
        <v>1910446</v>
      </c>
      <c r="G32" s="23">
        <v>-4291251</v>
      </c>
      <c r="H32" s="24">
        <v>-4291251</v>
      </c>
      <c r="I32" s="26">
        <v>10131627</v>
      </c>
      <c r="J32" s="27">
        <v>4428583</v>
      </c>
      <c r="K32" s="23">
        <v>4632297</v>
      </c>
      <c r="L32" s="24">
        <v>483613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-1258211</v>
      </c>
      <c r="E33" s="24">
        <v>-480007</v>
      </c>
      <c r="F33" s="25">
        <v>-4932422</v>
      </c>
      <c r="G33" s="23">
        <v>-1500256</v>
      </c>
      <c r="H33" s="24">
        <v>-1500256</v>
      </c>
      <c r="I33" s="26">
        <v>-689543</v>
      </c>
      <c r="J33" s="27">
        <v>-12074112</v>
      </c>
      <c r="K33" s="23">
        <v>-4632297</v>
      </c>
      <c r="L33" s="24">
        <v>-483613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15931249</v>
      </c>
      <c r="D37" s="35">
        <f t="shared" ref="D37:L37" si="3">SUM(D29:D36)</f>
        <v>14233389</v>
      </c>
      <c r="E37" s="36">
        <f t="shared" si="3"/>
        <v>16012231</v>
      </c>
      <c r="F37" s="37">
        <f t="shared" si="3"/>
        <v>-3021976</v>
      </c>
      <c r="G37" s="35">
        <f t="shared" si="3"/>
        <v>-5791507</v>
      </c>
      <c r="H37" s="36">
        <f t="shared" si="3"/>
        <v>-5791507</v>
      </c>
      <c r="I37" s="38">
        <f t="shared" si="3"/>
        <v>9442084</v>
      </c>
      <c r="J37" s="39">
        <f t="shared" si="3"/>
        <v>-7645529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15931249</v>
      </c>
      <c r="D44" s="35">
        <f t="shared" ref="D44:L44" si="5">+D37+D43</f>
        <v>14233389</v>
      </c>
      <c r="E44" s="36">
        <f t="shared" si="5"/>
        <v>16012231</v>
      </c>
      <c r="F44" s="37">
        <f t="shared" si="5"/>
        <v>-3021976</v>
      </c>
      <c r="G44" s="35">
        <f t="shared" si="5"/>
        <v>-5791507</v>
      </c>
      <c r="H44" s="36">
        <f t="shared" si="5"/>
        <v>-5791507</v>
      </c>
      <c r="I44" s="38">
        <f t="shared" si="5"/>
        <v>9442084</v>
      </c>
      <c r="J44" s="39">
        <f t="shared" si="5"/>
        <v>-7645529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-31268471</v>
      </c>
      <c r="D45" s="49">
        <f t="shared" ref="D45:L45" si="6">+D26-D44</f>
        <v>-19253772</v>
      </c>
      <c r="E45" s="50">
        <f t="shared" si="6"/>
        <v>-17696274</v>
      </c>
      <c r="F45" s="51">
        <f t="shared" si="6"/>
        <v>-25815794</v>
      </c>
      <c r="G45" s="49">
        <f t="shared" si="6"/>
        <v>-54414666</v>
      </c>
      <c r="H45" s="50">
        <f t="shared" si="6"/>
        <v>-54414666</v>
      </c>
      <c r="I45" s="52">
        <f t="shared" si="6"/>
        <v>-218515163</v>
      </c>
      <c r="J45" s="53">
        <f t="shared" si="6"/>
        <v>-72928574</v>
      </c>
      <c r="K45" s="49">
        <f t="shared" si="6"/>
        <v>-89371654</v>
      </c>
      <c r="L45" s="50">
        <f t="shared" si="6"/>
        <v>-20652720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45362556</v>
      </c>
      <c r="D6" s="23">
        <v>17528354</v>
      </c>
      <c r="E6" s="24">
        <v>12332846</v>
      </c>
      <c r="F6" s="25">
        <v>18686580</v>
      </c>
      <c r="G6" s="23">
        <v>10225510</v>
      </c>
      <c r="H6" s="24">
        <v>10225510</v>
      </c>
      <c r="I6" s="26">
        <v>30571841</v>
      </c>
      <c r="J6" s="27">
        <v>18326686</v>
      </c>
      <c r="K6" s="23">
        <v>30542847</v>
      </c>
      <c r="L6" s="24">
        <v>30681522</v>
      </c>
    </row>
    <row r="7" spans="1:12" x14ac:dyDescent="0.25">
      <c r="A7" s="28" t="s">
        <v>22</v>
      </c>
      <c r="B7" s="22" t="s">
        <v>9</v>
      </c>
      <c r="C7" s="23">
        <v>2615454</v>
      </c>
      <c r="D7" s="23">
        <v>2568885</v>
      </c>
      <c r="E7" s="24">
        <v>147027</v>
      </c>
      <c r="F7" s="25">
        <v>811694</v>
      </c>
      <c r="G7" s="23">
        <v>811694</v>
      </c>
      <c r="H7" s="24">
        <v>811694</v>
      </c>
      <c r="I7" s="26">
        <v>4267170</v>
      </c>
      <c r="J7" s="27">
        <v>885540</v>
      </c>
      <c r="K7" s="23">
        <v>925389</v>
      </c>
      <c r="L7" s="24">
        <v>967958</v>
      </c>
    </row>
    <row r="8" spans="1:12" x14ac:dyDescent="0.25">
      <c r="A8" s="28" t="s">
        <v>23</v>
      </c>
      <c r="B8" s="22" t="s">
        <v>9</v>
      </c>
      <c r="C8" s="23">
        <v>-638640</v>
      </c>
      <c r="D8" s="23">
        <v>-638640</v>
      </c>
      <c r="E8" s="24">
        <v>-15000</v>
      </c>
      <c r="F8" s="25">
        <v>0</v>
      </c>
      <c r="G8" s="23">
        <v>0</v>
      </c>
      <c r="H8" s="24">
        <v>0</v>
      </c>
      <c r="I8" s="26">
        <v>-64589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-645653</v>
      </c>
      <c r="G11" s="30">
        <v>-527461</v>
      </c>
      <c r="H11" s="31">
        <v>-527461</v>
      </c>
      <c r="I11" s="26">
        <v>0</v>
      </c>
      <c r="J11" s="32">
        <v>-1694606</v>
      </c>
      <c r="K11" s="30">
        <v>-391500</v>
      </c>
      <c r="L11" s="31">
        <v>-378457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645653</v>
      </c>
      <c r="G12" s="23">
        <v>527461</v>
      </c>
      <c r="H12" s="24">
        <v>527461</v>
      </c>
      <c r="I12" s="26">
        <v>0</v>
      </c>
      <c r="J12" s="27">
        <v>1694606</v>
      </c>
      <c r="K12" s="23">
        <v>391500</v>
      </c>
      <c r="L12" s="24">
        <v>378457</v>
      </c>
    </row>
    <row r="13" spans="1:12" x14ac:dyDescent="0.25">
      <c r="A13" s="33" t="s">
        <v>29</v>
      </c>
      <c r="B13" s="34" t="s">
        <v>19</v>
      </c>
      <c r="C13" s="35">
        <f>SUM(C6:C12)</f>
        <v>47339370</v>
      </c>
      <c r="D13" s="35">
        <f t="shared" ref="D13:L13" si="0">SUM(D6:D12)</f>
        <v>19458599</v>
      </c>
      <c r="E13" s="36">
        <f t="shared" si="0"/>
        <v>12464873</v>
      </c>
      <c r="F13" s="37">
        <f t="shared" si="0"/>
        <v>19498274</v>
      </c>
      <c r="G13" s="35">
        <f t="shared" si="0"/>
        <v>11037204</v>
      </c>
      <c r="H13" s="36">
        <f t="shared" si="0"/>
        <v>11037204</v>
      </c>
      <c r="I13" s="38">
        <f t="shared" si="0"/>
        <v>34774422</v>
      </c>
      <c r="J13" s="39">
        <f t="shared" si="0"/>
        <v>19212226</v>
      </c>
      <c r="K13" s="35">
        <f t="shared" si="0"/>
        <v>31468236</v>
      </c>
      <c r="L13" s="36">
        <f t="shared" si="0"/>
        <v>31649480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326254</v>
      </c>
      <c r="F17" s="29">
        <v>4260870</v>
      </c>
      <c r="G17" s="30">
        <v>4324765</v>
      </c>
      <c r="H17" s="31">
        <v>4324765</v>
      </c>
      <c r="I17" s="26">
        <v>10876047</v>
      </c>
      <c r="J17" s="32">
        <v>2239130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326254</v>
      </c>
      <c r="F25" s="43">
        <f t="shared" si="1"/>
        <v>4260870</v>
      </c>
      <c r="G25" s="41">
        <f t="shared" si="1"/>
        <v>4324765</v>
      </c>
      <c r="H25" s="42">
        <f t="shared" si="1"/>
        <v>4324765</v>
      </c>
      <c r="I25" s="44">
        <f t="shared" si="1"/>
        <v>10876047</v>
      </c>
      <c r="J25" s="45">
        <f t="shared" si="1"/>
        <v>2239130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47339370</v>
      </c>
      <c r="D26" s="35">
        <f t="shared" ref="D26:L26" si="2">+D13+D25</f>
        <v>19458599</v>
      </c>
      <c r="E26" s="36">
        <f t="shared" si="2"/>
        <v>12791127</v>
      </c>
      <c r="F26" s="37">
        <f t="shared" si="2"/>
        <v>23759144</v>
      </c>
      <c r="G26" s="35">
        <f t="shared" si="2"/>
        <v>15361969</v>
      </c>
      <c r="H26" s="36">
        <f t="shared" si="2"/>
        <v>15361969</v>
      </c>
      <c r="I26" s="38">
        <f t="shared" si="2"/>
        <v>45650469</v>
      </c>
      <c r="J26" s="39">
        <f t="shared" si="2"/>
        <v>21451356</v>
      </c>
      <c r="K26" s="35">
        <f t="shared" si="2"/>
        <v>31468236</v>
      </c>
      <c r="L26" s="36">
        <f t="shared" si="2"/>
        <v>31649480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38624050</v>
      </c>
      <c r="D32" s="23">
        <v>22496218</v>
      </c>
      <c r="E32" s="24">
        <v>1143406</v>
      </c>
      <c r="F32" s="25">
        <v>0</v>
      </c>
      <c r="G32" s="23">
        <v>17591906</v>
      </c>
      <c r="H32" s="24">
        <v>17591906</v>
      </c>
      <c r="I32" s="26">
        <v>20120651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550984</v>
      </c>
      <c r="J35" s="27">
        <v>0</v>
      </c>
      <c r="K35" s="23">
        <v>0</v>
      </c>
      <c r="L35" s="24">
        <v>-1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38624050</v>
      </c>
      <c r="D37" s="35">
        <f t="shared" ref="D37:L37" si="3">SUM(D29:D36)</f>
        <v>22496218</v>
      </c>
      <c r="E37" s="36">
        <f t="shared" si="3"/>
        <v>1143406</v>
      </c>
      <c r="F37" s="37">
        <f t="shared" si="3"/>
        <v>0</v>
      </c>
      <c r="G37" s="35">
        <f t="shared" si="3"/>
        <v>17591906</v>
      </c>
      <c r="H37" s="36">
        <f t="shared" si="3"/>
        <v>17591906</v>
      </c>
      <c r="I37" s="38">
        <f t="shared" si="3"/>
        <v>20671635</v>
      </c>
      <c r="J37" s="39">
        <f t="shared" si="3"/>
        <v>0</v>
      </c>
      <c r="K37" s="35">
        <f t="shared" si="3"/>
        <v>0</v>
      </c>
      <c r="L37" s="36">
        <f t="shared" si="3"/>
        <v>-1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38624050</v>
      </c>
      <c r="D44" s="35">
        <f t="shared" ref="D44:L44" si="5">+D37+D43</f>
        <v>22496218</v>
      </c>
      <c r="E44" s="36">
        <f t="shared" si="5"/>
        <v>1143406</v>
      </c>
      <c r="F44" s="37">
        <f t="shared" si="5"/>
        <v>0</v>
      </c>
      <c r="G44" s="35">
        <f t="shared" si="5"/>
        <v>17591906</v>
      </c>
      <c r="H44" s="36">
        <f t="shared" si="5"/>
        <v>17591906</v>
      </c>
      <c r="I44" s="38">
        <f t="shared" si="5"/>
        <v>20671635</v>
      </c>
      <c r="J44" s="39">
        <f t="shared" si="5"/>
        <v>0</v>
      </c>
      <c r="K44" s="35">
        <f t="shared" si="5"/>
        <v>0</v>
      </c>
      <c r="L44" s="36">
        <f t="shared" si="5"/>
        <v>-1</v>
      </c>
    </row>
    <row r="45" spans="1:12" x14ac:dyDescent="0.25">
      <c r="A45" s="47" t="s">
        <v>62</v>
      </c>
      <c r="B45" s="48" t="s">
        <v>63</v>
      </c>
      <c r="C45" s="49">
        <f>+C26-C44</f>
        <v>8715320</v>
      </c>
      <c r="D45" s="49">
        <f t="shared" ref="D45:L45" si="6">+D26-D44</f>
        <v>-3037619</v>
      </c>
      <c r="E45" s="50">
        <f t="shared" si="6"/>
        <v>11647721</v>
      </c>
      <c r="F45" s="51">
        <f t="shared" si="6"/>
        <v>23759144</v>
      </c>
      <c r="G45" s="49">
        <f t="shared" si="6"/>
        <v>-2229937</v>
      </c>
      <c r="H45" s="50">
        <f t="shared" si="6"/>
        <v>-2229937</v>
      </c>
      <c r="I45" s="52">
        <f t="shared" si="6"/>
        <v>24978834</v>
      </c>
      <c r="J45" s="53">
        <f t="shared" si="6"/>
        <v>21451356</v>
      </c>
      <c r="K45" s="49">
        <f t="shared" si="6"/>
        <v>31468236</v>
      </c>
      <c r="L45" s="50">
        <f t="shared" si="6"/>
        <v>31649481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-8039589</v>
      </c>
      <c r="D6" s="23">
        <v>-15675730</v>
      </c>
      <c r="E6" s="24">
        <v>29282579</v>
      </c>
      <c r="F6" s="25">
        <v>-14095429</v>
      </c>
      <c r="G6" s="23">
        <v>-24019502</v>
      </c>
      <c r="H6" s="24">
        <v>-24019502</v>
      </c>
      <c r="I6" s="26">
        <v>31622692</v>
      </c>
      <c r="J6" s="27">
        <v>-6951045</v>
      </c>
      <c r="K6" s="23">
        <v>-7641662</v>
      </c>
      <c r="L6" s="24">
        <v>-8596702</v>
      </c>
    </row>
    <row r="7" spans="1:12" x14ac:dyDescent="0.25">
      <c r="A7" s="28" t="s">
        <v>22</v>
      </c>
      <c r="B7" s="22" t="s">
        <v>9</v>
      </c>
      <c r="C7" s="23">
        <v>5358826</v>
      </c>
      <c r="D7" s="23">
        <v>-5478621</v>
      </c>
      <c r="E7" s="24">
        <v>-44196915</v>
      </c>
      <c r="F7" s="25">
        <v>0</v>
      </c>
      <c r="G7" s="23">
        <v>0</v>
      </c>
      <c r="H7" s="24">
        <v>0</v>
      </c>
      <c r="I7" s="26">
        <v>-47464839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-36071</v>
      </c>
      <c r="D8" s="23">
        <v>-14462</v>
      </c>
      <c r="E8" s="24">
        <v>0</v>
      </c>
      <c r="F8" s="25">
        <v>0</v>
      </c>
      <c r="G8" s="23">
        <v>0</v>
      </c>
      <c r="H8" s="24">
        <v>0</v>
      </c>
      <c r="I8" s="26">
        <v>-2136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-33355</v>
      </c>
      <c r="D10" s="23">
        <v>-30178</v>
      </c>
      <c r="E10" s="24">
        <v>-21735</v>
      </c>
      <c r="F10" s="25">
        <v>0</v>
      </c>
      <c r="G10" s="23">
        <v>0</v>
      </c>
      <c r="H10" s="24">
        <v>0</v>
      </c>
      <c r="I10" s="26">
        <v>-8430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-2750189</v>
      </c>
      <c r="D13" s="35">
        <f t="shared" ref="D13:L13" si="0">SUM(D6:D12)</f>
        <v>-21198991</v>
      </c>
      <c r="E13" s="36">
        <f t="shared" si="0"/>
        <v>-14936071</v>
      </c>
      <c r="F13" s="37">
        <f t="shared" si="0"/>
        <v>-14095429</v>
      </c>
      <c r="G13" s="35">
        <f t="shared" si="0"/>
        <v>-24019502</v>
      </c>
      <c r="H13" s="36">
        <f t="shared" si="0"/>
        <v>-24019502</v>
      </c>
      <c r="I13" s="38">
        <f t="shared" si="0"/>
        <v>-15852713</v>
      </c>
      <c r="J13" s="39">
        <f t="shared" si="0"/>
        <v>-6951045</v>
      </c>
      <c r="K13" s="35">
        <f t="shared" si="0"/>
        <v>-7641662</v>
      </c>
      <c r="L13" s="36">
        <f t="shared" si="0"/>
        <v>-8596702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1000000</v>
      </c>
      <c r="G17" s="30">
        <v>600000</v>
      </c>
      <c r="H17" s="31">
        <v>600000</v>
      </c>
      <c r="I17" s="26">
        <v>0</v>
      </c>
      <c r="J17" s="32">
        <v>3000000</v>
      </c>
      <c r="K17" s="30">
        <v>3135000</v>
      </c>
      <c r="L17" s="31">
        <v>3213375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1000000</v>
      </c>
      <c r="G25" s="41">
        <f t="shared" si="1"/>
        <v>600000</v>
      </c>
      <c r="H25" s="42">
        <f t="shared" si="1"/>
        <v>600000</v>
      </c>
      <c r="I25" s="44">
        <f t="shared" si="1"/>
        <v>0</v>
      </c>
      <c r="J25" s="45">
        <f t="shared" si="1"/>
        <v>3000000</v>
      </c>
      <c r="K25" s="41">
        <f t="shared" si="1"/>
        <v>3135000</v>
      </c>
      <c r="L25" s="42">
        <f t="shared" si="1"/>
        <v>3213375</v>
      </c>
    </row>
    <row r="26" spans="1:12" x14ac:dyDescent="0.25">
      <c r="A26" s="33" t="s">
        <v>42</v>
      </c>
      <c r="B26" s="34" t="s">
        <v>19</v>
      </c>
      <c r="C26" s="35">
        <f>+C13+C25</f>
        <v>-2750189</v>
      </c>
      <c r="D26" s="35">
        <f t="shared" ref="D26:L26" si="2">+D13+D25</f>
        <v>-21198991</v>
      </c>
      <c r="E26" s="36">
        <f t="shared" si="2"/>
        <v>-14936071</v>
      </c>
      <c r="F26" s="37">
        <f t="shared" si="2"/>
        <v>-13095429</v>
      </c>
      <c r="G26" s="35">
        <f t="shared" si="2"/>
        <v>-23419502</v>
      </c>
      <c r="H26" s="36">
        <f t="shared" si="2"/>
        <v>-23419502</v>
      </c>
      <c r="I26" s="38">
        <f t="shared" si="2"/>
        <v>-15852713</v>
      </c>
      <c r="J26" s="39">
        <f t="shared" si="2"/>
        <v>-3951045</v>
      </c>
      <c r="K26" s="35">
        <f t="shared" si="2"/>
        <v>-4506662</v>
      </c>
      <c r="L26" s="36">
        <f t="shared" si="2"/>
        <v>-5383327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69034610</v>
      </c>
      <c r="D32" s="23">
        <v>67431840</v>
      </c>
      <c r="E32" s="24">
        <v>72845833</v>
      </c>
      <c r="F32" s="25">
        <v>0</v>
      </c>
      <c r="G32" s="23">
        <v>0</v>
      </c>
      <c r="H32" s="24">
        <v>0</v>
      </c>
      <c r="I32" s="26">
        <v>68309348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-138879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69034610</v>
      </c>
      <c r="D37" s="35">
        <f t="shared" ref="D37:L37" si="3">SUM(D29:D36)</f>
        <v>67431840</v>
      </c>
      <c r="E37" s="36">
        <f t="shared" si="3"/>
        <v>72845833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68170469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69034610</v>
      </c>
      <c r="D44" s="35">
        <f t="shared" ref="D44:L44" si="5">+D37+D43</f>
        <v>67431840</v>
      </c>
      <c r="E44" s="36">
        <f t="shared" si="5"/>
        <v>72845833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68170469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-71784799</v>
      </c>
      <c r="D45" s="49">
        <f t="shared" ref="D45:L45" si="6">+D26-D44</f>
        <v>-88630831</v>
      </c>
      <c r="E45" s="50">
        <f t="shared" si="6"/>
        <v>-87781904</v>
      </c>
      <c r="F45" s="51">
        <f t="shared" si="6"/>
        <v>-13095429</v>
      </c>
      <c r="G45" s="49">
        <f t="shared" si="6"/>
        <v>-23419502</v>
      </c>
      <c r="H45" s="50">
        <f t="shared" si="6"/>
        <v>-23419502</v>
      </c>
      <c r="I45" s="52">
        <f t="shared" si="6"/>
        <v>-84023182</v>
      </c>
      <c r="J45" s="53">
        <f t="shared" si="6"/>
        <v>-3951045</v>
      </c>
      <c r="K45" s="49">
        <f t="shared" si="6"/>
        <v>-4506662</v>
      </c>
      <c r="L45" s="50">
        <f t="shared" si="6"/>
        <v>-5383327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-15176447</v>
      </c>
      <c r="D6" s="23">
        <v>-17965918</v>
      </c>
      <c r="E6" s="24">
        <v>-19645618</v>
      </c>
      <c r="F6" s="25">
        <v>-15412476</v>
      </c>
      <c r="G6" s="23">
        <v>-13915472</v>
      </c>
      <c r="H6" s="24">
        <v>-13915472</v>
      </c>
      <c r="I6" s="26">
        <v>-27609668</v>
      </c>
      <c r="J6" s="27">
        <v>-14227426</v>
      </c>
      <c r="K6" s="23">
        <v>-26080512</v>
      </c>
      <c r="L6" s="24">
        <v>-37985587</v>
      </c>
    </row>
    <row r="7" spans="1:12" x14ac:dyDescent="0.25">
      <c r="A7" s="28" t="s">
        <v>22</v>
      </c>
      <c r="B7" s="22" t="s">
        <v>9</v>
      </c>
      <c r="C7" s="23">
        <v>16537865</v>
      </c>
      <c r="D7" s="23">
        <v>21604071</v>
      </c>
      <c r="E7" s="24">
        <v>26574255</v>
      </c>
      <c r="F7" s="25">
        <v>4657729</v>
      </c>
      <c r="G7" s="23">
        <v>4657729</v>
      </c>
      <c r="H7" s="24">
        <v>4657729</v>
      </c>
      <c r="I7" s="26">
        <v>31718168</v>
      </c>
      <c r="J7" s="27">
        <v>4657730</v>
      </c>
      <c r="K7" s="23">
        <v>9501770</v>
      </c>
      <c r="L7" s="24">
        <v>14539569</v>
      </c>
    </row>
    <row r="8" spans="1:12" x14ac:dyDescent="0.25">
      <c r="A8" s="28" t="s">
        <v>23</v>
      </c>
      <c r="B8" s="22" t="s">
        <v>9</v>
      </c>
      <c r="C8" s="23">
        <v>-1696173</v>
      </c>
      <c r="D8" s="23">
        <v>-1696173</v>
      </c>
      <c r="E8" s="24">
        <v>-1696172</v>
      </c>
      <c r="F8" s="25">
        <v>0</v>
      </c>
      <c r="G8" s="23">
        <v>0</v>
      </c>
      <c r="H8" s="24">
        <v>0</v>
      </c>
      <c r="I8" s="26">
        <v>-1696172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-432598</v>
      </c>
      <c r="D10" s="23">
        <v>-480440</v>
      </c>
      <c r="E10" s="24">
        <v>-499345</v>
      </c>
      <c r="F10" s="25">
        <v>0</v>
      </c>
      <c r="G10" s="23">
        <v>0</v>
      </c>
      <c r="H10" s="24">
        <v>0</v>
      </c>
      <c r="I10" s="26">
        <v>-507913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9132441</v>
      </c>
      <c r="D11" s="23">
        <v>11906323</v>
      </c>
      <c r="E11" s="24">
        <v>2763164</v>
      </c>
      <c r="F11" s="29">
        <v>0</v>
      </c>
      <c r="G11" s="30">
        <v>0</v>
      </c>
      <c r="H11" s="31">
        <v>0</v>
      </c>
      <c r="I11" s="26">
        <v>2447843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-1992</v>
      </c>
      <c r="D12" s="23">
        <v>-2761</v>
      </c>
      <c r="E12" s="24">
        <v>-2762</v>
      </c>
      <c r="F12" s="25">
        <v>0</v>
      </c>
      <c r="G12" s="23">
        <v>0</v>
      </c>
      <c r="H12" s="24">
        <v>0</v>
      </c>
      <c r="I12" s="26">
        <v>-2762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8363096</v>
      </c>
      <c r="D13" s="35">
        <f t="shared" ref="D13:L13" si="0">SUM(D6:D12)</f>
        <v>13365102</v>
      </c>
      <c r="E13" s="36">
        <f t="shared" si="0"/>
        <v>7493522</v>
      </c>
      <c r="F13" s="37">
        <f t="shared" si="0"/>
        <v>-10754747</v>
      </c>
      <c r="G13" s="35">
        <f t="shared" si="0"/>
        <v>-9257743</v>
      </c>
      <c r="H13" s="36">
        <f t="shared" si="0"/>
        <v>-9257743</v>
      </c>
      <c r="I13" s="38">
        <f t="shared" si="0"/>
        <v>4349496</v>
      </c>
      <c r="J13" s="39">
        <f t="shared" si="0"/>
        <v>-9569696</v>
      </c>
      <c r="K13" s="35">
        <f t="shared" si="0"/>
        <v>-16578742</v>
      </c>
      <c r="L13" s="36">
        <f t="shared" si="0"/>
        <v>-23446018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-46267065</v>
      </c>
      <c r="D17" s="23">
        <v>-46450366</v>
      </c>
      <c r="E17" s="24">
        <v>-40601870</v>
      </c>
      <c r="F17" s="29">
        <v>5950008</v>
      </c>
      <c r="G17" s="30">
        <v>5803004</v>
      </c>
      <c r="H17" s="31">
        <v>5803004</v>
      </c>
      <c r="I17" s="26">
        <v>-50813572</v>
      </c>
      <c r="J17" s="32">
        <v>2850000</v>
      </c>
      <c r="K17" s="30">
        <v>2850000</v>
      </c>
      <c r="L17" s="31">
        <v>2850000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-195537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-46267065</v>
      </c>
      <c r="D25" s="41">
        <f t="shared" ref="D25:L25" si="1">SUM(D15:D24)</f>
        <v>-46450366</v>
      </c>
      <c r="E25" s="42">
        <f t="shared" si="1"/>
        <v>-40601870</v>
      </c>
      <c r="F25" s="43">
        <f t="shared" si="1"/>
        <v>5950008</v>
      </c>
      <c r="G25" s="41">
        <f t="shared" si="1"/>
        <v>5803004</v>
      </c>
      <c r="H25" s="42">
        <f t="shared" si="1"/>
        <v>5803004</v>
      </c>
      <c r="I25" s="44">
        <f t="shared" si="1"/>
        <v>-51009109</v>
      </c>
      <c r="J25" s="45">
        <f t="shared" si="1"/>
        <v>2850000</v>
      </c>
      <c r="K25" s="41">
        <f t="shared" si="1"/>
        <v>2850000</v>
      </c>
      <c r="L25" s="42">
        <f t="shared" si="1"/>
        <v>2850000</v>
      </c>
    </row>
    <row r="26" spans="1:12" x14ac:dyDescent="0.25">
      <c r="A26" s="33" t="s">
        <v>42</v>
      </c>
      <c r="B26" s="34" t="s">
        <v>19</v>
      </c>
      <c r="C26" s="35">
        <f>+C13+C25</f>
        <v>-37903969</v>
      </c>
      <c r="D26" s="35">
        <f t="shared" ref="D26:L26" si="2">+D13+D25</f>
        <v>-33085264</v>
      </c>
      <c r="E26" s="36">
        <f t="shared" si="2"/>
        <v>-33108348</v>
      </c>
      <c r="F26" s="37">
        <f t="shared" si="2"/>
        <v>-4804739</v>
      </c>
      <c r="G26" s="35">
        <f t="shared" si="2"/>
        <v>-3454739</v>
      </c>
      <c r="H26" s="36">
        <f t="shared" si="2"/>
        <v>-3454739</v>
      </c>
      <c r="I26" s="38">
        <f t="shared" si="2"/>
        <v>-46659613</v>
      </c>
      <c r="J26" s="39">
        <f t="shared" si="2"/>
        <v>-6719696</v>
      </c>
      <c r="K26" s="35">
        <f t="shared" si="2"/>
        <v>-13728742</v>
      </c>
      <c r="L26" s="36">
        <f t="shared" si="2"/>
        <v>-20596018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-6562</v>
      </c>
      <c r="D31" s="23">
        <v>-7883</v>
      </c>
      <c r="E31" s="24">
        <v>-7884</v>
      </c>
      <c r="F31" s="25">
        <v>0</v>
      </c>
      <c r="G31" s="23">
        <v>0</v>
      </c>
      <c r="H31" s="24">
        <v>0</v>
      </c>
      <c r="I31" s="26">
        <v>-7884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-16</v>
      </c>
      <c r="D32" s="23">
        <v>-148241</v>
      </c>
      <c r="E32" s="24">
        <v>-479726</v>
      </c>
      <c r="F32" s="25">
        <v>0</v>
      </c>
      <c r="G32" s="23">
        <v>0</v>
      </c>
      <c r="H32" s="24">
        <v>0</v>
      </c>
      <c r="I32" s="26">
        <v>-2067467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-1758651</v>
      </c>
      <c r="D33" s="23">
        <v>-1758651</v>
      </c>
      <c r="E33" s="24">
        <v>1780536</v>
      </c>
      <c r="F33" s="25">
        <v>0</v>
      </c>
      <c r="G33" s="23">
        <v>0</v>
      </c>
      <c r="H33" s="24">
        <v>0</v>
      </c>
      <c r="I33" s="26">
        <v>1780532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6748378</v>
      </c>
      <c r="D35" s="23">
        <v>8863854</v>
      </c>
      <c r="E35" s="24">
        <v>408077</v>
      </c>
      <c r="F35" s="25">
        <v>2328865</v>
      </c>
      <c r="G35" s="23">
        <v>2328865</v>
      </c>
      <c r="H35" s="24">
        <v>2328865</v>
      </c>
      <c r="I35" s="26">
        <v>794652</v>
      </c>
      <c r="J35" s="27">
        <v>2328865</v>
      </c>
      <c r="K35" s="23">
        <v>4750885</v>
      </c>
      <c r="L35" s="24">
        <v>7269784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4983149</v>
      </c>
      <c r="D37" s="35">
        <f t="shared" ref="D37:L37" si="3">SUM(D29:D36)</f>
        <v>6949079</v>
      </c>
      <c r="E37" s="36">
        <f t="shared" si="3"/>
        <v>1701003</v>
      </c>
      <c r="F37" s="37">
        <f t="shared" si="3"/>
        <v>2328865</v>
      </c>
      <c r="G37" s="35">
        <f t="shared" si="3"/>
        <v>2328865</v>
      </c>
      <c r="H37" s="36">
        <f t="shared" si="3"/>
        <v>2328865</v>
      </c>
      <c r="I37" s="38">
        <f t="shared" si="3"/>
        <v>499833</v>
      </c>
      <c r="J37" s="39">
        <f t="shared" si="3"/>
        <v>2328865</v>
      </c>
      <c r="K37" s="35">
        <f t="shared" si="3"/>
        <v>4750885</v>
      </c>
      <c r="L37" s="36">
        <f t="shared" si="3"/>
        <v>7269784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9165704</v>
      </c>
      <c r="D40" s="23">
        <v>9165705</v>
      </c>
      <c r="E40" s="24">
        <v>11106481</v>
      </c>
      <c r="F40" s="25">
        <v>0</v>
      </c>
      <c r="G40" s="23">
        <v>0</v>
      </c>
      <c r="H40" s="24">
        <v>0</v>
      </c>
      <c r="I40" s="26">
        <v>13342899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9165704</v>
      </c>
      <c r="D43" s="41">
        <f t="shared" ref="D43:L43" si="4">SUM(D39:D42)</f>
        <v>9165705</v>
      </c>
      <c r="E43" s="42">
        <f t="shared" si="4"/>
        <v>11106481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13342899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14148853</v>
      </c>
      <c r="D44" s="35">
        <f t="shared" ref="D44:L44" si="5">+D37+D43</f>
        <v>16114784</v>
      </c>
      <c r="E44" s="36">
        <f t="shared" si="5"/>
        <v>12807484</v>
      </c>
      <c r="F44" s="37">
        <f t="shared" si="5"/>
        <v>2328865</v>
      </c>
      <c r="G44" s="35">
        <f t="shared" si="5"/>
        <v>2328865</v>
      </c>
      <c r="H44" s="36">
        <f t="shared" si="5"/>
        <v>2328865</v>
      </c>
      <c r="I44" s="38">
        <f t="shared" si="5"/>
        <v>13842732</v>
      </c>
      <c r="J44" s="39">
        <f t="shared" si="5"/>
        <v>2328865</v>
      </c>
      <c r="K44" s="35">
        <f t="shared" si="5"/>
        <v>4750885</v>
      </c>
      <c r="L44" s="36">
        <f t="shared" si="5"/>
        <v>7269784</v>
      </c>
    </row>
    <row r="45" spans="1:12" x14ac:dyDescent="0.25">
      <c r="A45" s="47" t="s">
        <v>62</v>
      </c>
      <c r="B45" s="48" t="s">
        <v>63</v>
      </c>
      <c r="C45" s="49">
        <f>+C26-C44</f>
        <v>-52052822</v>
      </c>
      <c r="D45" s="49">
        <f t="shared" ref="D45:L45" si="6">+D26-D44</f>
        <v>-49200048</v>
      </c>
      <c r="E45" s="50">
        <f t="shared" si="6"/>
        <v>-45915832</v>
      </c>
      <c r="F45" s="51">
        <f t="shared" si="6"/>
        <v>-7133604</v>
      </c>
      <c r="G45" s="49">
        <f t="shared" si="6"/>
        <v>-5783604</v>
      </c>
      <c r="H45" s="50">
        <f t="shared" si="6"/>
        <v>-5783604</v>
      </c>
      <c r="I45" s="52">
        <f t="shared" si="6"/>
        <v>-60502345</v>
      </c>
      <c r="J45" s="53">
        <f t="shared" si="6"/>
        <v>-9048561</v>
      </c>
      <c r="K45" s="49">
        <f t="shared" si="6"/>
        <v>-18479627</v>
      </c>
      <c r="L45" s="50">
        <f t="shared" si="6"/>
        <v>-27865802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-18559263</v>
      </c>
      <c r="F47" s="25">
        <v>-7133604</v>
      </c>
      <c r="G47" s="23">
        <v>-5783604</v>
      </c>
      <c r="H47" s="24">
        <v>-5783604</v>
      </c>
      <c r="I47" s="26">
        <v>-26033726</v>
      </c>
      <c r="J47" s="27">
        <v>-9048561</v>
      </c>
      <c r="K47" s="23">
        <v>-18479628</v>
      </c>
      <c r="L47" s="24">
        <v>-27865805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-18559263</v>
      </c>
      <c r="F50" s="58">
        <f t="shared" si="7"/>
        <v>-7133604</v>
      </c>
      <c r="G50" s="56">
        <f t="shared" si="7"/>
        <v>-5783604</v>
      </c>
      <c r="H50" s="57">
        <f t="shared" si="7"/>
        <v>-5783604</v>
      </c>
      <c r="I50" s="59">
        <f t="shared" si="7"/>
        <v>-26033726</v>
      </c>
      <c r="J50" s="60">
        <f t="shared" si="7"/>
        <v>-9048561</v>
      </c>
      <c r="K50" s="56">
        <f t="shared" si="7"/>
        <v>-18479628</v>
      </c>
      <c r="L50" s="57">
        <f t="shared" si="7"/>
        <v>-27865805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-47517580</v>
      </c>
      <c r="D6" s="23">
        <v>-64698577</v>
      </c>
      <c r="E6" s="24">
        <v>-82753687</v>
      </c>
      <c r="F6" s="25">
        <v>-31329291</v>
      </c>
      <c r="G6" s="23">
        <v>-112325245</v>
      </c>
      <c r="H6" s="24">
        <v>-112325245</v>
      </c>
      <c r="I6" s="26">
        <v>-96693701</v>
      </c>
      <c r="J6" s="27">
        <v>-142030160</v>
      </c>
      <c r="K6" s="23">
        <v>-174174039</v>
      </c>
      <c r="L6" s="24">
        <v>-207862337</v>
      </c>
    </row>
    <row r="7" spans="1:12" x14ac:dyDescent="0.25">
      <c r="A7" s="28" t="s">
        <v>22</v>
      </c>
      <c r="B7" s="22" t="s">
        <v>9</v>
      </c>
      <c r="C7" s="23">
        <v>-3052814</v>
      </c>
      <c r="D7" s="23">
        <v>-2309178</v>
      </c>
      <c r="E7" s="24">
        <v>-4440925</v>
      </c>
      <c r="F7" s="25">
        <v>222358</v>
      </c>
      <c r="G7" s="23">
        <v>-4193468</v>
      </c>
      <c r="H7" s="24">
        <v>-4193468</v>
      </c>
      <c r="I7" s="26">
        <v>-4692727</v>
      </c>
      <c r="J7" s="27">
        <v>-3971070</v>
      </c>
      <c r="K7" s="23">
        <v>-3478946</v>
      </c>
      <c r="L7" s="24">
        <v>-3088983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-538430</v>
      </c>
      <c r="E10" s="24">
        <v>-538430</v>
      </c>
      <c r="F10" s="25">
        <v>0</v>
      </c>
      <c r="G10" s="23">
        <v>-538430</v>
      </c>
      <c r="H10" s="24">
        <v>-538430</v>
      </c>
      <c r="I10" s="26">
        <v>-538430</v>
      </c>
      <c r="J10" s="27">
        <v>-538430</v>
      </c>
      <c r="K10" s="23">
        <v>-538430</v>
      </c>
      <c r="L10" s="24">
        <v>-538430</v>
      </c>
    </row>
    <row r="11" spans="1:12" x14ac:dyDescent="0.25">
      <c r="A11" s="28" t="s">
        <v>27</v>
      </c>
      <c r="B11" s="22" t="s">
        <v>19</v>
      </c>
      <c r="C11" s="23">
        <v>49756</v>
      </c>
      <c r="D11" s="23">
        <v>533193</v>
      </c>
      <c r="E11" s="24">
        <v>2025933</v>
      </c>
      <c r="F11" s="29">
        <v>0</v>
      </c>
      <c r="G11" s="30">
        <v>2025933</v>
      </c>
      <c r="H11" s="31">
        <v>2025933</v>
      </c>
      <c r="I11" s="26">
        <v>2273171</v>
      </c>
      <c r="J11" s="32">
        <v>2025933</v>
      </c>
      <c r="K11" s="30">
        <v>2025933</v>
      </c>
      <c r="L11" s="31">
        <v>2025933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-50520638</v>
      </c>
      <c r="D13" s="35">
        <f t="shared" ref="D13:L13" si="0">SUM(D6:D12)</f>
        <v>-67012992</v>
      </c>
      <c r="E13" s="36">
        <f t="shared" si="0"/>
        <v>-85707109</v>
      </c>
      <c r="F13" s="37">
        <f t="shared" si="0"/>
        <v>-31106933</v>
      </c>
      <c r="G13" s="35">
        <f t="shared" si="0"/>
        <v>-115031210</v>
      </c>
      <c r="H13" s="36">
        <f t="shared" si="0"/>
        <v>-115031210</v>
      </c>
      <c r="I13" s="38">
        <f t="shared" si="0"/>
        <v>-99651687</v>
      </c>
      <c r="J13" s="39">
        <f t="shared" si="0"/>
        <v>-144513727</v>
      </c>
      <c r="K13" s="35">
        <f t="shared" si="0"/>
        <v>-176165482</v>
      </c>
      <c r="L13" s="36">
        <f t="shared" si="0"/>
        <v>-209463817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-122990110</v>
      </c>
      <c r="D17" s="23">
        <v>-182053183</v>
      </c>
      <c r="E17" s="24">
        <v>-289431871</v>
      </c>
      <c r="F17" s="29">
        <v>600000</v>
      </c>
      <c r="G17" s="30">
        <v>-288494473</v>
      </c>
      <c r="H17" s="31">
        <v>-288494473</v>
      </c>
      <c r="I17" s="26">
        <v>-358861574</v>
      </c>
      <c r="J17" s="32">
        <v>-270254393</v>
      </c>
      <c r="K17" s="30">
        <v>-293222393</v>
      </c>
      <c r="L17" s="31">
        <v>-317200985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-874763</v>
      </c>
      <c r="D21" s="23">
        <v>-674614</v>
      </c>
      <c r="E21" s="24">
        <v>-674615</v>
      </c>
      <c r="F21" s="25">
        <v>0</v>
      </c>
      <c r="G21" s="23">
        <v>-674615</v>
      </c>
      <c r="H21" s="24">
        <v>-674615</v>
      </c>
      <c r="I21" s="26">
        <v>-674615</v>
      </c>
      <c r="J21" s="27">
        <v>-674615</v>
      </c>
      <c r="K21" s="23">
        <v>-674615</v>
      </c>
      <c r="L21" s="24">
        <v>-674615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-123864873</v>
      </c>
      <c r="D25" s="41">
        <f t="shared" ref="D25:L25" si="1">SUM(D15:D24)</f>
        <v>-182727797</v>
      </c>
      <c r="E25" s="42">
        <f t="shared" si="1"/>
        <v>-290106486</v>
      </c>
      <c r="F25" s="43">
        <f t="shared" si="1"/>
        <v>600000</v>
      </c>
      <c r="G25" s="41">
        <f t="shared" si="1"/>
        <v>-289169088</v>
      </c>
      <c r="H25" s="42">
        <f t="shared" si="1"/>
        <v>-289169088</v>
      </c>
      <c r="I25" s="44">
        <f t="shared" si="1"/>
        <v>-359536189</v>
      </c>
      <c r="J25" s="45">
        <f t="shared" si="1"/>
        <v>-270929008</v>
      </c>
      <c r="K25" s="41">
        <f t="shared" si="1"/>
        <v>-293897008</v>
      </c>
      <c r="L25" s="42">
        <f t="shared" si="1"/>
        <v>-317875600</v>
      </c>
    </row>
    <row r="26" spans="1:12" x14ac:dyDescent="0.25">
      <c r="A26" s="33" t="s">
        <v>42</v>
      </c>
      <c r="B26" s="34" t="s">
        <v>19</v>
      </c>
      <c r="C26" s="35">
        <f>+C13+C25</f>
        <v>-174385511</v>
      </c>
      <c r="D26" s="35">
        <f t="shared" ref="D26:L26" si="2">+D13+D25</f>
        <v>-249740789</v>
      </c>
      <c r="E26" s="36">
        <f t="shared" si="2"/>
        <v>-375813595</v>
      </c>
      <c r="F26" s="37">
        <f t="shared" si="2"/>
        <v>-30506933</v>
      </c>
      <c r="G26" s="35">
        <f t="shared" si="2"/>
        <v>-404200298</v>
      </c>
      <c r="H26" s="36">
        <f t="shared" si="2"/>
        <v>-404200298</v>
      </c>
      <c r="I26" s="38">
        <f t="shared" si="2"/>
        <v>-459187876</v>
      </c>
      <c r="J26" s="39">
        <f t="shared" si="2"/>
        <v>-415442735</v>
      </c>
      <c r="K26" s="35">
        <f t="shared" si="2"/>
        <v>-470062490</v>
      </c>
      <c r="L26" s="36">
        <f t="shared" si="2"/>
        <v>-527339417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14342062</v>
      </c>
      <c r="D32" s="23">
        <v>15354348</v>
      </c>
      <c r="E32" s="24">
        <v>16078792</v>
      </c>
      <c r="F32" s="25">
        <v>0</v>
      </c>
      <c r="G32" s="23">
        <v>-18039588</v>
      </c>
      <c r="H32" s="24">
        <v>-18039588</v>
      </c>
      <c r="I32" s="26">
        <v>15345959</v>
      </c>
      <c r="J32" s="27">
        <v>-18039587</v>
      </c>
      <c r="K32" s="23">
        <v>-18300588</v>
      </c>
      <c r="L32" s="24">
        <v>-18573072</v>
      </c>
    </row>
    <row r="33" spans="1:12" x14ac:dyDescent="0.25">
      <c r="A33" s="28" t="s">
        <v>50</v>
      </c>
      <c r="B33" s="22" t="s">
        <v>51</v>
      </c>
      <c r="C33" s="23">
        <v>-1638719</v>
      </c>
      <c r="D33" s="23">
        <v>-1638719</v>
      </c>
      <c r="E33" s="24">
        <v>1757472</v>
      </c>
      <c r="F33" s="25">
        <v>0</v>
      </c>
      <c r="G33" s="23">
        <v>1757472</v>
      </c>
      <c r="H33" s="24">
        <v>1757472</v>
      </c>
      <c r="I33" s="26">
        <v>492600</v>
      </c>
      <c r="J33" s="27">
        <v>1757472</v>
      </c>
      <c r="K33" s="23">
        <v>1757472</v>
      </c>
      <c r="L33" s="24">
        <v>1757472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893706</v>
      </c>
      <c r="D35" s="23">
        <v>896030</v>
      </c>
      <c r="E35" s="24">
        <v>2699073</v>
      </c>
      <c r="F35" s="25">
        <v>222390</v>
      </c>
      <c r="G35" s="23">
        <v>1690907</v>
      </c>
      <c r="H35" s="24">
        <v>1690907</v>
      </c>
      <c r="I35" s="26">
        <v>2012115</v>
      </c>
      <c r="J35" s="27">
        <v>1913297</v>
      </c>
      <c r="K35" s="23">
        <v>2162995</v>
      </c>
      <c r="L35" s="24">
        <v>2423683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13597049</v>
      </c>
      <c r="D37" s="35">
        <f t="shared" ref="D37:L37" si="3">SUM(D29:D36)</f>
        <v>14611659</v>
      </c>
      <c r="E37" s="36">
        <f t="shared" si="3"/>
        <v>20535337</v>
      </c>
      <c r="F37" s="37">
        <f t="shared" si="3"/>
        <v>222390</v>
      </c>
      <c r="G37" s="35">
        <f t="shared" si="3"/>
        <v>-14591209</v>
      </c>
      <c r="H37" s="36">
        <f t="shared" si="3"/>
        <v>-14591209</v>
      </c>
      <c r="I37" s="38">
        <f t="shared" si="3"/>
        <v>17850674</v>
      </c>
      <c r="J37" s="39">
        <f t="shared" si="3"/>
        <v>-14368818</v>
      </c>
      <c r="K37" s="35">
        <f t="shared" si="3"/>
        <v>-14380121</v>
      </c>
      <c r="L37" s="36">
        <f t="shared" si="3"/>
        <v>-14391917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13877677</v>
      </c>
      <c r="D40" s="23">
        <v>13138724</v>
      </c>
      <c r="E40" s="24">
        <v>15978046</v>
      </c>
      <c r="F40" s="25">
        <v>8530829</v>
      </c>
      <c r="G40" s="23">
        <v>15978047</v>
      </c>
      <c r="H40" s="24">
        <v>15978047</v>
      </c>
      <c r="I40" s="26">
        <v>16350283</v>
      </c>
      <c r="J40" s="27">
        <v>15978047</v>
      </c>
      <c r="K40" s="23">
        <v>15978047</v>
      </c>
      <c r="L40" s="24">
        <v>15978047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13877677</v>
      </c>
      <c r="D43" s="41">
        <f t="shared" ref="D43:L43" si="4">SUM(D39:D42)</f>
        <v>13138724</v>
      </c>
      <c r="E43" s="42">
        <f t="shared" si="4"/>
        <v>15978046</v>
      </c>
      <c r="F43" s="43">
        <f t="shared" si="4"/>
        <v>8530829</v>
      </c>
      <c r="G43" s="41">
        <f t="shared" si="4"/>
        <v>15978047</v>
      </c>
      <c r="H43" s="42">
        <f t="shared" si="4"/>
        <v>15978047</v>
      </c>
      <c r="I43" s="43">
        <f t="shared" si="4"/>
        <v>16350283</v>
      </c>
      <c r="J43" s="45">
        <f t="shared" si="4"/>
        <v>15978047</v>
      </c>
      <c r="K43" s="41">
        <f t="shared" si="4"/>
        <v>15978047</v>
      </c>
      <c r="L43" s="42">
        <f t="shared" si="4"/>
        <v>15978047</v>
      </c>
    </row>
    <row r="44" spans="1:12" x14ac:dyDescent="0.25">
      <c r="A44" s="33" t="s">
        <v>61</v>
      </c>
      <c r="B44" s="34" t="s">
        <v>19</v>
      </c>
      <c r="C44" s="35">
        <f>+C37+C43</f>
        <v>27474726</v>
      </c>
      <c r="D44" s="35">
        <f t="shared" ref="D44:L44" si="5">+D37+D43</f>
        <v>27750383</v>
      </c>
      <c r="E44" s="36">
        <f t="shared" si="5"/>
        <v>36513383</v>
      </c>
      <c r="F44" s="37">
        <f t="shared" si="5"/>
        <v>8753219</v>
      </c>
      <c r="G44" s="35">
        <f t="shared" si="5"/>
        <v>1386838</v>
      </c>
      <c r="H44" s="36">
        <f t="shared" si="5"/>
        <v>1386838</v>
      </c>
      <c r="I44" s="38">
        <f t="shared" si="5"/>
        <v>34200957</v>
      </c>
      <c r="J44" s="39">
        <f t="shared" si="5"/>
        <v>1609229</v>
      </c>
      <c r="K44" s="35">
        <f t="shared" si="5"/>
        <v>1597926</v>
      </c>
      <c r="L44" s="36">
        <f t="shared" si="5"/>
        <v>1586130</v>
      </c>
    </row>
    <row r="45" spans="1:12" x14ac:dyDescent="0.25">
      <c r="A45" s="47" t="s">
        <v>62</v>
      </c>
      <c r="B45" s="48" t="s">
        <v>63</v>
      </c>
      <c r="C45" s="49">
        <f>+C26-C44</f>
        <v>-201860237</v>
      </c>
      <c r="D45" s="49">
        <f t="shared" ref="D45:L45" si="6">+D26-D44</f>
        <v>-277491172</v>
      </c>
      <c r="E45" s="50">
        <f t="shared" si="6"/>
        <v>-412326978</v>
      </c>
      <c r="F45" s="51">
        <f t="shared" si="6"/>
        <v>-39260152</v>
      </c>
      <c r="G45" s="49">
        <f t="shared" si="6"/>
        <v>-405587136</v>
      </c>
      <c r="H45" s="50">
        <f t="shared" si="6"/>
        <v>-405587136</v>
      </c>
      <c r="I45" s="52">
        <f t="shared" si="6"/>
        <v>-493388833</v>
      </c>
      <c r="J45" s="53">
        <f t="shared" si="6"/>
        <v>-417051964</v>
      </c>
      <c r="K45" s="49">
        <f t="shared" si="6"/>
        <v>-471660416</v>
      </c>
      <c r="L45" s="50">
        <f t="shared" si="6"/>
        <v>-528925547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-206747676</v>
      </c>
      <c r="E47" s="24">
        <v>-263183603</v>
      </c>
      <c r="F47" s="25">
        <v>1072181301</v>
      </c>
      <c r="G47" s="23">
        <v>-293242310</v>
      </c>
      <c r="H47" s="24">
        <v>-293242310</v>
      </c>
      <c r="I47" s="26">
        <v>-317597438</v>
      </c>
      <c r="J47" s="27">
        <v>-344227218</v>
      </c>
      <c r="K47" s="23">
        <v>-398835670</v>
      </c>
      <c r="L47" s="24">
        <v>-456100802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-206747676</v>
      </c>
      <c r="E50" s="57">
        <f t="shared" si="7"/>
        <v>-263183603</v>
      </c>
      <c r="F50" s="58">
        <f t="shared" si="7"/>
        <v>1072181301</v>
      </c>
      <c r="G50" s="56">
        <f t="shared" si="7"/>
        <v>-293242310</v>
      </c>
      <c r="H50" s="57">
        <f t="shared" si="7"/>
        <v>-293242310</v>
      </c>
      <c r="I50" s="59">
        <f t="shared" si="7"/>
        <v>-317597438</v>
      </c>
      <c r="J50" s="60">
        <f t="shared" si="7"/>
        <v>-344227218</v>
      </c>
      <c r="K50" s="56">
        <f t="shared" si="7"/>
        <v>-398835670</v>
      </c>
      <c r="L50" s="57">
        <f t="shared" si="7"/>
        <v>-456100802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-5783090</v>
      </c>
      <c r="D6" s="23">
        <v>52932925</v>
      </c>
      <c r="E6" s="24">
        <v>120757312</v>
      </c>
      <c r="F6" s="25">
        <v>-35757540</v>
      </c>
      <c r="G6" s="23">
        <v>-37069060</v>
      </c>
      <c r="H6" s="24">
        <v>-37069060</v>
      </c>
      <c r="I6" s="26">
        <v>100190196</v>
      </c>
      <c r="J6" s="27">
        <v>-34009612</v>
      </c>
      <c r="K6" s="23">
        <v>-44582328</v>
      </c>
      <c r="L6" s="24">
        <v>-37428816</v>
      </c>
    </row>
    <row r="7" spans="1:12" x14ac:dyDescent="0.25">
      <c r="A7" s="28" t="s">
        <v>22</v>
      </c>
      <c r="B7" s="22" t="s">
        <v>9</v>
      </c>
      <c r="C7" s="23">
        <v>7500300</v>
      </c>
      <c r="D7" s="23">
        <v>7625330</v>
      </c>
      <c r="E7" s="24">
        <v>-258478</v>
      </c>
      <c r="F7" s="25">
        <v>1316460</v>
      </c>
      <c r="G7" s="23">
        <v>17580</v>
      </c>
      <c r="H7" s="24">
        <v>17580</v>
      </c>
      <c r="I7" s="26">
        <v>-5387630</v>
      </c>
      <c r="J7" s="27">
        <v>2551704</v>
      </c>
      <c r="K7" s="23">
        <v>2722752</v>
      </c>
      <c r="L7" s="24">
        <v>2694696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-60</v>
      </c>
      <c r="F8" s="25">
        <v>0</v>
      </c>
      <c r="G8" s="23">
        <v>0</v>
      </c>
      <c r="H8" s="24">
        <v>0</v>
      </c>
      <c r="I8" s="26">
        <v>-1288455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-1764334</v>
      </c>
      <c r="D10" s="23">
        <v>-2576270</v>
      </c>
      <c r="E10" s="24">
        <v>-2542875</v>
      </c>
      <c r="F10" s="25">
        <v>0</v>
      </c>
      <c r="G10" s="23">
        <v>0</v>
      </c>
      <c r="H10" s="24">
        <v>0</v>
      </c>
      <c r="I10" s="26">
        <v>-2567118</v>
      </c>
      <c r="J10" s="27">
        <v>24</v>
      </c>
      <c r="K10" s="23">
        <v>12</v>
      </c>
      <c r="L10" s="24">
        <v>12</v>
      </c>
    </row>
    <row r="11" spans="1:12" x14ac:dyDescent="0.25">
      <c r="A11" s="28" t="s">
        <v>27</v>
      </c>
      <c r="B11" s="22" t="s">
        <v>19</v>
      </c>
      <c r="C11" s="23">
        <v>167519</v>
      </c>
      <c r="D11" s="23">
        <v>274271</v>
      </c>
      <c r="E11" s="24">
        <v>849810</v>
      </c>
      <c r="F11" s="29">
        <v>0</v>
      </c>
      <c r="G11" s="30">
        <v>0</v>
      </c>
      <c r="H11" s="31">
        <v>0</v>
      </c>
      <c r="I11" s="26">
        <v>1067824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</v>
      </c>
      <c r="D12" s="23">
        <v>-852</v>
      </c>
      <c r="E12" s="24">
        <v>-852</v>
      </c>
      <c r="F12" s="25">
        <v>0</v>
      </c>
      <c r="G12" s="23">
        <v>0</v>
      </c>
      <c r="H12" s="24">
        <v>0</v>
      </c>
      <c r="I12" s="26">
        <v>-852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120393</v>
      </c>
      <c r="D13" s="35">
        <f t="shared" ref="D13:L13" si="0">SUM(D6:D12)</f>
        <v>58255404</v>
      </c>
      <c r="E13" s="36">
        <f t="shared" si="0"/>
        <v>118804857</v>
      </c>
      <c r="F13" s="37">
        <f t="shared" si="0"/>
        <v>-34441080</v>
      </c>
      <c r="G13" s="35">
        <f t="shared" si="0"/>
        <v>-37051480</v>
      </c>
      <c r="H13" s="36">
        <f t="shared" si="0"/>
        <v>-37051480</v>
      </c>
      <c r="I13" s="38">
        <f t="shared" si="0"/>
        <v>92013965</v>
      </c>
      <c r="J13" s="39">
        <f t="shared" si="0"/>
        <v>-31457884</v>
      </c>
      <c r="K13" s="35">
        <f t="shared" si="0"/>
        <v>-41859564</v>
      </c>
      <c r="L13" s="36">
        <f t="shared" si="0"/>
        <v>-34734108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7653729</v>
      </c>
      <c r="D17" s="23">
        <v>8894249</v>
      </c>
      <c r="E17" s="24">
        <v>14617608</v>
      </c>
      <c r="F17" s="29">
        <v>11707548</v>
      </c>
      <c r="G17" s="30">
        <v>9964947</v>
      </c>
      <c r="H17" s="31">
        <v>9964947</v>
      </c>
      <c r="I17" s="26">
        <v>20440760</v>
      </c>
      <c r="J17" s="32">
        <v>3250859</v>
      </c>
      <c r="K17" s="30">
        <v>18778703</v>
      </c>
      <c r="L17" s="31">
        <v>4971911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7653729</v>
      </c>
      <c r="D25" s="41">
        <f t="shared" ref="D25:L25" si="1">SUM(D15:D24)</f>
        <v>8894249</v>
      </c>
      <c r="E25" s="42">
        <f t="shared" si="1"/>
        <v>14617608</v>
      </c>
      <c r="F25" s="43">
        <f t="shared" si="1"/>
        <v>11707548</v>
      </c>
      <c r="G25" s="41">
        <f t="shared" si="1"/>
        <v>9964947</v>
      </c>
      <c r="H25" s="42">
        <f t="shared" si="1"/>
        <v>9964947</v>
      </c>
      <c r="I25" s="44">
        <f t="shared" si="1"/>
        <v>20440760</v>
      </c>
      <c r="J25" s="45">
        <f t="shared" si="1"/>
        <v>3250859</v>
      </c>
      <c r="K25" s="41">
        <f t="shared" si="1"/>
        <v>18778703</v>
      </c>
      <c r="L25" s="42">
        <f t="shared" si="1"/>
        <v>4971911</v>
      </c>
    </row>
    <row r="26" spans="1:12" x14ac:dyDescent="0.25">
      <c r="A26" s="33" t="s">
        <v>42</v>
      </c>
      <c r="B26" s="34" t="s">
        <v>19</v>
      </c>
      <c r="C26" s="35">
        <f>+C13+C25</f>
        <v>7774122</v>
      </c>
      <c r="D26" s="35">
        <f t="shared" ref="D26:L26" si="2">+D13+D25</f>
        <v>67149653</v>
      </c>
      <c r="E26" s="36">
        <f t="shared" si="2"/>
        <v>133422465</v>
      </c>
      <c r="F26" s="37">
        <f t="shared" si="2"/>
        <v>-22733532</v>
      </c>
      <c r="G26" s="35">
        <f t="shared" si="2"/>
        <v>-27086533</v>
      </c>
      <c r="H26" s="36">
        <f t="shared" si="2"/>
        <v>-27086533</v>
      </c>
      <c r="I26" s="38">
        <f t="shared" si="2"/>
        <v>112454725</v>
      </c>
      <c r="J26" s="39">
        <f t="shared" si="2"/>
        <v>-28207025</v>
      </c>
      <c r="K26" s="35">
        <f t="shared" si="2"/>
        <v>-23080861</v>
      </c>
      <c r="L26" s="36">
        <f t="shared" si="2"/>
        <v>-29762197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-8572</v>
      </c>
      <c r="E31" s="24">
        <v>-8572</v>
      </c>
      <c r="F31" s="25">
        <v>0</v>
      </c>
      <c r="G31" s="23">
        <v>0</v>
      </c>
      <c r="H31" s="24">
        <v>0</v>
      </c>
      <c r="I31" s="26">
        <v>-8572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153603</v>
      </c>
      <c r="D32" s="23">
        <v>178694</v>
      </c>
      <c r="E32" s="24">
        <v>18743455</v>
      </c>
      <c r="F32" s="25">
        <v>-1927932</v>
      </c>
      <c r="G32" s="23">
        <v>298548</v>
      </c>
      <c r="H32" s="24">
        <v>298548</v>
      </c>
      <c r="I32" s="26">
        <v>1987335</v>
      </c>
      <c r="J32" s="27">
        <v>1474784</v>
      </c>
      <c r="K32" s="23">
        <v>5077272</v>
      </c>
      <c r="L32" s="24">
        <v>-780504</v>
      </c>
    </row>
    <row r="33" spans="1:12" x14ac:dyDescent="0.25">
      <c r="A33" s="28" t="s">
        <v>50</v>
      </c>
      <c r="B33" s="22" t="s">
        <v>51</v>
      </c>
      <c r="C33" s="23">
        <v>-3558314</v>
      </c>
      <c r="D33" s="23">
        <v>11686</v>
      </c>
      <c r="E33" s="24">
        <v>11686</v>
      </c>
      <c r="F33" s="25">
        <v>0</v>
      </c>
      <c r="G33" s="23">
        <v>0</v>
      </c>
      <c r="H33" s="24">
        <v>0</v>
      </c>
      <c r="I33" s="26">
        <v>-2074318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172938</v>
      </c>
      <c r="E34" s="24">
        <v>1175376</v>
      </c>
      <c r="F34" s="25">
        <v>0</v>
      </c>
      <c r="G34" s="23">
        <v>0</v>
      </c>
      <c r="H34" s="24">
        <v>0</v>
      </c>
      <c r="I34" s="26">
        <v>1630151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1663773</v>
      </c>
      <c r="D35" s="23">
        <v>1779551</v>
      </c>
      <c r="E35" s="24">
        <v>818514</v>
      </c>
      <c r="F35" s="25">
        <v>811020</v>
      </c>
      <c r="G35" s="23">
        <v>474075</v>
      </c>
      <c r="H35" s="24">
        <v>474075</v>
      </c>
      <c r="I35" s="26">
        <v>372684</v>
      </c>
      <c r="J35" s="27">
        <v>730044</v>
      </c>
      <c r="K35" s="23">
        <v>736908</v>
      </c>
      <c r="L35" s="24">
        <v>755220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-1740938</v>
      </c>
      <c r="D37" s="35">
        <f t="shared" ref="D37:L37" si="3">SUM(D29:D36)</f>
        <v>2134297</v>
      </c>
      <c r="E37" s="36">
        <f t="shared" si="3"/>
        <v>20740459</v>
      </c>
      <c r="F37" s="37">
        <f t="shared" si="3"/>
        <v>-1116912</v>
      </c>
      <c r="G37" s="35">
        <f t="shared" si="3"/>
        <v>772623</v>
      </c>
      <c r="H37" s="36">
        <f t="shared" si="3"/>
        <v>772623</v>
      </c>
      <c r="I37" s="38">
        <f t="shared" si="3"/>
        <v>1907280</v>
      </c>
      <c r="J37" s="39">
        <f t="shared" si="3"/>
        <v>2204828</v>
      </c>
      <c r="K37" s="35">
        <f t="shared" si="3"/>
        <v>5814180</v>
      </c>
      <c r="L37" s="36">
        <f t="shared" si="3"/>
        <v>-25284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10632303</v>
      </c>
      <c r="E40" s="24">
        <v>11950306</v>
      </c>
      <c r="F40" s="25">
        <v>0</v>
      </c>
      <c r="G40" s="23">
        <v>0</v>
      </c>
      <c r="H40" s="24">
        <v>0</v>
      </c>
      <c r="I40" s="26">
        <v>13021261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10632303</v>
      </c>
      <c r="E43" s="42">
        <f t="shared" si="4"/>
        <v>11950306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13021261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-1740938</v>
      </c>
      <c r="D44" s="35">
        <f t="shared" ref="D44:L44" si="5">+D37+D43</f>
        <v>12766600</v>
      </c>
      <c r="E44" s="36">
        <f t="shared" si="5"/>
        <v>32690765</v>
      </c>
      <c r="F44" s="37">
        <f t="shared" si="5"/>
        <v>-1116912</v>
      </c>
      <c r="G44" s="35">
        <f t="shared" si="5"/>
        <v>772623</v>
      </c>
      <c r="H44" s="36">
        <f t="shared" si="5"/>
        <v>772623</v>
      </c>
      <c r="I44" s="38">
        <f t="shared" si="5"/>
        <v>14928541</v>
      </c>
      <c r="J44" s="39">
        <f t="shared" si="5"/>
        <v>2204828</v>
      </c>
      <c r="K44" s="35">
        <f t="shared" si="5"/>
        <v>5814180</v>
      </c>
      <c r="L44" s="36">
        <f t="shared" si="5"/>
        <v>-25284</v>
      </c>
    </row>
    <row r="45" spans="1:12" x14ac:dyDescent="0.25">
      <c r="A45" s="47" t="s">
        <v>62</v>
      </c>
      <c r="B45" s="48" t="s">
        <v>63</v>
      </c>
      <c r="C45" s="49">
        <f>+C26-C44</f>
        <v>9515060</v>
      </c>
      <c r="D45" s="49">
        <f t="shared" ref="D45:L45" si="6">+D26-D44</f>
        <v>54383053</v>
      </c>
      <c r="E45" s="50">
        <f t="shared" si="6"/>
        <v>100731700</v>
      </c>
      <c r="F45" s="51">
        <f t="shared" si="6"/>
        <v>-21616620</v>
      </c>
      <c r="G45" s="49">
        <f t="shared" si="6"/>
        <v>-27859156</v>
      </c>
      <c r="H45" s="50">
        <f t="shared" si="6"/>
        <v>-27859156</v>
      </c>
      <c r="I45" s="52">
        <f t="shared" si="6"/>
        <v>97526184</v>
      </c>
      <c r="J45" s="53">
        <f t="shared" si="6"/>
        <v>-30411853</v>
      </c>
      <c r="K45" s="49">
        <f t="shared" si="6"/>
        <v>-28895041</v>
      </c>
      <c r="L45" s="50">
        <f t="shared" si="6"/>
        <v>-29736913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410642</v>
      </c>
      <c r="D47" s="23">
        <v>-11626026</v>
      </c>
      <c r="E47" s="24">
        <v>-33968858</v>
      </c>
      <c r="F47" s="25">
        <v>-21797352</v>
      </c>
      <c r="G47" s="23">
        <v>-28381287</v>
      </c>
      <c r="H47" s="24">
        <v>-28381287</v>
      </c>
      <c r="I47" s="26">
        <v>-65685186</v>
      </c>
      <c r="J47" s="27">
        <v>-30933984</v>
      </c>
      <c r="K47" s="23">
        <v>-29417172</v>
      </c>
      <c r="L47" s="24">
        <v>-30259044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410642</v>
      </c>
      <c r="D50" s="56">
        <f t="shared" ref="D50:L50" si="7">SUM(D47:D49)</f>
        <v>-11626026</v>
      </c>
      <c r="E50" s="57">
        <f t="shared" si="7"/>
        <v>-33968858</v>
      </c>
      <c r="F50" s="58">
        <f t="shared" si="7"/>
        <v>-21797352</v>
      </c>
      <c r="G50" s="56">
        <f t="shared" si="7"/>
        <v>-28381287</v>
      </c>
      <c r="H50" s="57">
        <f t="shared" si="7"/>
        <v>-28381287</v>
      </c>
      <c r="I50" s="59">
        <f t="shared" si="7"/>
        <v>-65685186</v>
      </c>
      <c r="J50" s="60">
        <f t="shared" si="7"/>
        <v>-30933984</v>
      </c>
      <c r="K50" s="56">
        <f t="shared" si="7"/>
        <v>-29417172</v>
      </c>
      <c r="L50" s="57">
        <f t="shared" si="7"/>
        <v>-30259044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-10252286</v>
      </c>
      <c r="G6" s="23">
        <v>-6660490</v>
      </c>
      <c r="H6" s="24">
        <v>-6660490</v>
      </c>
      <c r="I6" s="26">
        <v>0</v>
      </c>
      <c r="J6" s="27">
        <v>-12704177</v>
      </c>
      <c r="K6" s="23">
        <v>-12849742</v>
      </c>
      <c r="L6" s="24">
        <v>-13386033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-3879608</v>
      </c>
      <c r="F7" s="25">
        <v>646000</v>
      </c>
      <c r="G7" s="23">
        <v>243200</v>
      </c>
      <c r="H7" s="24">
        <v>243200</v>
      </c>
      <c r="I7" s="26">
        <v>0</v>
      </c>
      <c r="J7" s="27">
        <v>674424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210322</v>
      </c>
      <c r="G11" s="30">
        <v>115072</v>
      </c>
      <c r="H11" s="31">
        <v>115072</v>
      </c>
      <c r="I11" s="26">
        <v>0</v>
      </c>
      <c r="J11" s="32">
        <v>456522</v>
      </c>
      <c r="K11" s="30">
        <v>477065</v>
      </c>
      <c r="L11" s="31">
        <v>488992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-3879608</v>
      </c>
      <c r="F13" s="37">
        <f t="shared" si="0"/>
        <v>-9395964</v>
      </c>
      <c r="G13" s="35">
        <f t="shared" si="0"/>
        <v>-6302218</v>
      </c>
      <c r="H13" s="36">
        <f t="shared" si="0"/>
        <v>-6302218</v>
      </c>
      <c r="I13" s="38">
        <f t="shared" si="0"/>
        <v>0</v>
      </c>
      <c r="J13" s="39">
        <f t="shared" si="0"/>
        <v>-11573231</v>
      </c>
      <c r="K13" s="35">
        <f t="shared" si="0"/>
        <v>-12372677</v>
      </c>
      <c r="L13" s="36">
        <f t="shared" si="0"/>
        <v>-12897041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7096544</v>
      </c>
      <c r="D17" s="23">
        <v>7096544</v>
      </c>
      <c r="E17" s="24">
        <v>17854</v>
      </c>
      <c r="F17" s="29">
        <v>-500972</v>
      </c>
      <c r="G17" s="30">
        <v>0</v>
      </c>
      <c r="H17" s="31">
        <v>0</v>
      </c>
      <c r="I17" s="26">
        <v>0</v>
      </c>
      <c r="J17" s="32">
        <v>2819438</v>
      </c>
      <c r="K17" s="30">
        <v>2946089</v>
      </c>
      <c r="L17" s="31">
        <v>3015288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7096544</v>
      </c>
      <c r="D25" s="41">
        <f t="shared" ref="D25:L25" si="1">SUM(D15:D24)</f>
        <v>7096544</v>
      </c>
      <c r="E25" s="42">
        <f t="shared" si="1"/>
        <v>17854</v>
      </c>
      <c r="F25" s="43">
        <f t="shared" si="1"/>
        <v>-500972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2819438</v>
      </c>
      <c r="K25" s="41">
        <f t="shared" si="1"/>
        <v>2946089</v>
      </c>
      <c r="L25" s="42">
        <f t="shared" si="1"/>
        <v>3015288</v>
      </c>
    </row>
    <row r="26" spans="1:12" x14ac:dyDescent="0.25">
      <c r="A26" s="33" t="s">
        <v>42</v>
      </c>
      <c r="B26" s="34" t="s">
        <v>19</v>
      </c>
      <c r="C26" s="35">
        <f>+C13+C25</f>
        <v>7096544</v>
      </c>
      <c r="D26" s="35">
        <f t="shared" ref="D26:L26" si="2">+D13+D25</f>
        <v>7096544</v>
      </c>
      <c r="E26" s="36">
        <f t="shared" si="2"/>
        <v>-3861754</v>
      </c>
      <c r="F26" s="37">
        <f t="shared" si="2"/>
        <v>-9896936</v>
      </c>
      <c r="G26" s="35">
        <f t="shared" si="2"/>
        <v>-6302218</v>
      </c>
      <c r="H26" s="36">
        <f t="shared" si="2"/>
        <v>-6302218</v>
      </c>
      <c r="I26" s="38">
        <f t="shared" si="2"/>
        <v>0</v>
      </c>
      <c r="J26" s="39">
        <f t="shared" si="2"/>
        <v>-8753793</v>
      </c>
      <c r="K26" s="35">
        <f t="shared" si="2"/>
        <v>-9426588</v>
      </c>
      <c r="L26" s="36">
        <f t="shared" si="2"/>
        <v>-9881753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5850831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5850831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5850831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7096544</v>
      </c>
      <c r="D45" s="49">
        <f t="shared" ref="D45:L45" si="6">+D26-D44</f>
        <v>7096544</v>
      </c>
      <c r="E45" s="50">
        <f t="shared" si="6"/>
        <v>-3861754</v>
      </c>
      <c r="F45" s="51">
        <f t="shared" si="6"/>
        <v>-9896936</v>
      </c>
      <c r="G45" s="49">
        <f t="shared" si="6"/>
        <v>-6302218</v>
      </c>
      <c r="H45" s="50">
        <f t="shared" si="6"/>
        <v>-6302218</v>
      </c>
      <c r="I45" s="52">
        <f t="shared" si="6"/>
        <v>-5850831</v>
      </c>
      <c r="J45" s="53">
        <f t="shared" si="6"/>
        <v>-8753793</v>
      </c>
      <c r="K45" s="49">
        <f t="shared" si="6"/>
        <v>-9426588</v>
      </c>
      <c r="L45" s="50">
        <f t="shared" si="6"/>
        <v>-9881753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10032</v>
      </c>
      <c r="D6" s="23">
        <v>10032</v>
      </c>
      <c r="E6" s="24">
        <v>10032</v>
      </c>
      <c r="F6" s="25">
        <v>0</v>
      </c>
      <c r="G6" s="23">
        <v>0</v>
      </c>
      <c r="H6" s="24">
        <v>0</v>
      </c>
      <c r="I6" s="26">
        <v>10032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10032</v>
      </c>
      <c r="D13" s="35">
        <f t="shared" ref="D13:L13" si="0">SUM(D6:D12)</f>
        <v>10032</v>
      </c>
      <c r="E13" s="36">
        <f t="shared" si="0"/>
        <v>10032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10032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10032</v>
      </c>
      <c r="D26" s="35">
        <f t="shared" ref="D26:L26" si="2">+D13+D25</f>
        <v>10032</v>
      </c>
      <c r="E26" s="36">
        <f t="shared" si="2"/>
        <v>10032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10032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10032</v>
      </c>
      <c r="D45" s="49">
        <f t="shared" ref="D45:L45" si="6">+D26-D44</f>
        <v>10032</v>
      </c>
      <c r="E45" s="50">
        <f t="shared" si="6"/>
        <v>10032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10032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35364514</v>
      </c>
      <c r="D6" s="23">
        <v>105314469</v>
      </c>
      <c r="E6" s="24">
        <v>236841018</v>
      </c>
      <c r="F6" s="25">
        <v>-4579570</v>
      </c>
      <c r="G6" s="23">
        <v>-91030692</v>
      </c>
      <c r="H6" s="24">
        <v>-91030692</v>
      </c>
      <c r="I6" s="26">
        <v>36468798</v>
      </c>
      <c r="J6" s="27">
        <v>-371915318</v>
      </c>
      <c r="K6" s="23">
        <v>-463218608</v>
      </c>
      <c r="L6" s="24">
        <v>-539458521</v>
      </c>
    </row>
    <row r="7" spans="1:12" x14ac:dyDescent="0.25">
      <c r="A7" s="28" t="s">
        <v>22</v>
      </c>
      <c r="B7" s="22" t="s">
        <v>9</v>
      </c>
      <c r="C7" s="23">
        <v>526319661</v>
      </c>
      <c r="D7" s="23">
        <v>634839813</v>
      </c>
      <c r="E7" s="24">
        <v>797104242</v>
      </c>
      <c r="F7" s="25">
        <v>563767198</v>
      </c>
      <c r="G7" s="23">
        <v>539292684</v>
      </c>
      <c r="H7" s="24">
        <v>539292684</v>
      </c>
      <c r="I7" s="26">
        <v>911726911</v>
      </c>
      <c r="J7" s="27">
        <v>538807992</v>
      </c>
      <c r="K7" s="23">
        <v>529277297</v>
      </c>
      <c r="L7" s="24">
        <v>531917181</v>
      </c>
    </row>
    <row r="8" spans="1:12" x14ac:dyDescent="0.25">
      <c r="A8" s="28" t="s">
        <v>23</v>
      </c>
      <c r="B8" s="22" t="s">
        <v>9</v>
      </c>
      <c r="C8" s="23">
        <v>-2421316</v>
      </c>
      <c r="D8" s="23">
        <v>-13577500</v>
      </c>
      <c r="E8" s="24">
        <v>-12367093</v>
      </c>
      <c r="F8" s="25">
        <v>2001720</v>
      </c>
      <c r="G8" s="23">
        <v>2104600</v>
      </c>
      <c r="H8" s="24">
        <v>2104600</v>
      </c>
      <c r="I8" s="26">
        <v>-8605612</v>
      </c>
      <c r="J8" s="27">
        <v>-12237416</v>
      </c>
      <c r="K8" s="23">
        <v>-12432659</v>
      </c>
      <c r="L8" s="24">
        <v>-12405850</v>
      </c>
    </row>
    <row r="9" spans="1:12" x14ac:dyDescent="0.25">
      <c r="A9" s="28" t="s">
        <v>24</v>
      </c>
      <c r="B9" s="22" t="s">
        <v>19</v>
      </c>
      <c r="C9" s="23">
        <v>-1198</v>
      </c>
      <c r="D9" s="23">
        <v>-1028</v>
      </c>
      <c r="E9" s="24">
        <v>-675</v>
      </c>
      <c r="F9" s="25">
        <v>0</v>
      </c>
      <c r="G9" s="23">
        <v>0</v>
      </c>
      <c r="H9" s="24">
        <v>0</v>
      </c>
      <c r="I9" s="26">
        <v>-981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-8279785</v>
      </c>
      <c r="D10" s="23">
        <v>-13868903</v>
      </c>
      <c r="E10" s="24">
        <v>-15320259</v>
      </c>
      <c r="F10" s="25">
        <v>-37178220</v>
      </c>
      <c r="G10" s="23">
        <v>-35240270</v>
      </c>
      <c r="H10" s="24">
        <v>-35240270</v>
      </c>
      <c r="I10" s="26">
        <v>-17919380</v>
      </c>
      <c r="J10" s="27">
        <v>-32822941</v>
      </c>
      <c r="K10" s="23">
        <v>-33816505</v>
      </c>
      <c r="L10" s="24">
        <v>-34905340</v>
      </c>
    </row>
    <row r="11" spans="1:12" x14ac:dyDescent="0.25">
      <c r="A11" s="28" t="s">
        <v>27</v>
      </c>
      <c r="B11" s="22" t="s">
        <v>19</v>
      </c>
      <c r="C11" s="23">
        <v>217353009</v>
      </c>
      <c r="D11" s="23">
        <v>143000901</v>
      </c>
      <c r="E11" s="24">
        <v>169151818</v>
      </c>
      <c r="F11" s="29">
        <v>49260582</v>
      </c>
      <c r="G11" s="30">
        <v>308557503</v>
      </c>
      <c r="H11" s="31">
        <v>308557503</v>
      </c>
      <c r="I11" s="26">
        <v>374240581</v>
      </c>
      <c r="J11" s="32">
        <v>410747380</v>
      </c>
      <c r="K11" s="30">
        <v>418725902</v>
      </c>
      <c r="L11" s="31">
        <v>426380406</v>
      </c>
    </row>
    <row r="12" spans="1:12" x14ac:dyDescent="0.25">
      <c r="A12" s="28" t="s">
        <v>28</v>
      </c>
      <c r="B12" s="22" t="s">
        <v>19</v>
      </c>
      <c r="C12" s="23">
        <v>-5683347</v>
      </c>
      <c r="D12" s="23">
        <v>-283904</v>
      </c>
      <c r="E12" s="24">
        <v>-283904</v>
      </c>
      <c r="F12" s="25">
        <v>415027</v>
      </c>
      <c r="G12" s="23">
        <v>296835</v>
      </c>
      <c r="H12" s="24">
        <v>296835</v>
      </c>
      <c r="I12" s="26">
        <v>-283886</v>
      </c>
      <c r="J12" s="27">
        <v>1463990</v>
      </c>
      <c r="K12" s="23">
        <v>160884</v>
      </c>
      <c r="L12" s="24">
        <v>147841</v>
      </c>
    </row>
    <row r="13" spans="1:12" x14ac:dyDescent="0.25">
      <c r="A13" s="33" t="s">
        <v>29</v>
      </c>
      <c r="B13" s="34" t="s">
        <v>19</v>
      </c>
      <c r="C13" s="35">
        <f>SUM(C6:C12)</f>
        <v>762651538</v>
      </c>
      <c r="D13" s="35">
        <f t="shared" ref="D13:L13" si="0">SUM(D6:D12)</f>
        <v>855423848</v>
      </c>
      <c r="E13" s="36">
        <f t="shared" si="0"/>
        <v>1175125147</v>
      </c>
      <c r="F13" s="37">
        <f t="shared" si="0"/>
        <v>573686737</v>
      </c>
      <c r="G13" s="35">
        <f t="shared" si="0"/>
        <v>723980660</v>
      </c>
      <c r="H13" s="36">
        <f t="shared" si="0"/>
        <v>723980660</v>
      </c>
      <c r="I13" s="38">
        <f t="shared" si="0"/>
        <v>1295626431</v>
      </c>
      <c r="J13" s="39">
        <f t="shared" si="0"/>
        <v>534043687</v>
      </c>
      <c r="K13" s="35">
        <f t="shared" si="0"/>
        <v>438696311</v>
      </c>
      <c r="L13" s="36">
        <f t="shared" si="0"/>
        <v>371675717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-770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1416509094</v>
      </c>
      <c r="D17" s="23">
        <v>1443492934</v>
      </c>
      <c r="E17" s="24">
        <v>1448491561</v>
      </c>
      <c r="F17" s="29">
        <v>1475006807</v>
      </c>
      <c r="G17" s="30">
        <v>1586734359</v>
      </c>
      <c r="H17" s="31">
        <v>1586734359</v>
      </c>
      <c r="I17" s="26">
        <v>1325384880</v>
      </c>
      <c r="J17" s="32">
        <v>1024878327</v>
      </c>
      <c r="K17" s="30">
        <v>1139932504</v>
      </c>
      <c r="L17" s="31">
        <v>1206827189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-874763</v>
      </c>
      <c r="D21" s="23">
        <v>-674614</v>
      </c>
      <c r="E21" s="24">
        <v>-599615</v>
      </c>
      <c r="F21" s="25">
        <v>1</v>
      </c>
      <c r="G21" s="23">
        <v>-674614</v>
      </c>
      <c r="H21" s="24">
        <v>-674614</v>
      </c>
      <c r="I21" s="26">
        <v>-870152</v>
      </c>
      <c r="J21" s="27">
        <v>-674615</v>
      </c>
      <c r="K21" s="23">
        <v>-674615</v>
      </c>
      <c r="L21" s="24">
        <v>-674614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-16000000</v>
      </c>
      <c r="K23" s="23">
        <v>-13000000</v>
      </c>
      <c r="L23" s="24">
        <v>-9000001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1415633561</v>
      </c>
      <c r="D25" s="41">
        <f t="shared" ref="D25:L25" si="1">SUM(D15:D24)</f>
        <v>1442818320</v>
      </c>
      <c r="E25" s="42">
        <f t="shared" si="1"/>
        <v>1447891946</v>
      </c>
      <c r="F25" s="43">
        <f t="shared" si="1"/>
        <v>1475006808</v>
      </c>
      <c r="G25" s="41">
        <f t="shared" si="1"/>
        <v>1586059745</v>
      </c>
      <c r="H25" s="42">
        <f t="shared" si="1"/>
        <v>1586059745</v>
      </c>
      <c r="I25" s="44">
        <f t="shared" si="1"/>
        <v>1324514728</v>
      </c>
      <c r="J25" s="45">
        <f t="shared" si="1"/>
        <v>1008203712</v>
      </c>
      <c r="K25" s="41">
        <f t="shared" si="1"/>
        <v>1126257889</v>
      </c>
      <c r="L25" s="42">
        <f t="shared" si="1"/>
        <v>1197152574</v>
      </c>
    </row>
    <row r="26" spans="1:12" x14ac:dyDescent="0.25">
      <c r="A26" s="33" t="s">
        <v>42</v>
      </c>
      <c r="B26" s="34" t="s">
        <v>19</v>
      </c>
      <c r="C26" s="35">
        <f>+C13+C25</f>
        <v>2178285099</v>
      </c>
      <c r="D26" s="35">
        <f t="shared" ref="D26:L26" si="2">+D13+D25</f>
        <v>2298242168</v>
      </c>
      <c r="E26" s="36">
        <f t="shared" si="2"/>
        <v>2623017093</v>
      </c>
      <c r="F26" s="37">
        <f t="shared" si="2"/>
        <v>2048693545</v>
      </c>
      <c r="G26" s="35">
        <f t="shared" si="2"/>
        <v>2310040405</v>
      </c>
      <c r="H26" s="36">
        <f t="shared" si="2"/>
        <v>2310040405</v>
      </c>
      <c r="I26" s="38">
        <f t="shared" si="2"/>
        <v>2620141159</v>
      </c>
      <c r="J26" s="39">
        <f t="shared" si="2"/>
        <v>1542247399</v>
      </c>
      <c r="K26" s="35">
        <f t="shared" si="2"/>
        <v>1564954200</v>
      </c>
      <c r="L26" s="36">
        <f t="shared" si="2"/>
        <v>1568828291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191482</v>
      </c>
      <c r="D30" s="23">
        <v>227671</v>
      </c>
      <c r="E30" s="24">
        <v>222266</v>
      </c>
      <c r="F30" s="25">
        <v>227671</v>
      </c>
      <c r="G30" s="23">
        <v>227671</v>
      </c>
      <c r="H30" s="24">
        <v>227671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-22598</v>
      </c>
      <c r="D31" s="23">
        <v>-37574</v>
      </c>
      <c r="E31" s="24">
        <v>-44751</v>
      </c>
      <c r="F31" s="25">
        <v>-21118</v>
      </c>
      <c r="G31" s="23">
        <v>-28295</v>
      </c>
      <c r="H31" s="24">
        <v>-28295</v>
      </c>
      <c r="I31" s="26">
        <v>-50480</v>
      </c>
      <c r="J31" s="27">
        <v>-28295</v>
      </c>
      <c r="K31" s="23">
        <v>-28295</v>
      </c>
      <c r="L31" s="24">
        <v>-28295</v>
      </c>
    </row>
    <row r="32" spans="1:12" x14ac:dyDescent="0.25">
      <c r="A32" s="28" t="s">
        <v>48</v>
      </c>
      <c r="B32" s="22" t="s">
        <v>49</v>
      </c>
      <c r="C32" s="23">
        <v>293897804</v>
      </c>
      <c r="D32" s="23">
        <v>334145515</v>
      </c>
      <c r="E32" s="24">
        <v>384456194</v>
      </c>
      <c r="F32" s="25">
        <v>-100416747</v>
      </c>
      <c r="G32" s="23">
        <v>88699194</v>
      </c>
      <c r="H32" s="24">
        <v>88699194</v>
      </c>
      <c r="I32" s="26">
        <v>440438599</v>
      </c>
      <c r="J32" s="27">
        <v>49817310</v>
      </c>
      <c r="K32" s="23">
        <v>50138339</v>
      </c>
      <c r="L32" s="24">
        <v>191485987</v>
      </c>
    </row>
    <row r="33" spans="1:12" x14ac:dyDescent="0.25">
      <c r="A33" s="28" t="s">
        <v>50</v>
      </c>
      <c r="B33" s="22" t="s">
        <v>51</v>
      </c>
      <c r="C33" s="23">
        <v>-5890455</v>
      </c>
      <c r="D33" s="23">
        <v>2041238</v>
      </c>
      <c r="E33" s="24">
        <v>30748361</v>
      </c>
      <c r="F33" s="25">
        <v>-4261972</v>
      </c>
      <c r="G33" s="23">
        <v>-1000784</v>
      </c>
      <c r="H33" s="24">
        <v>-1000784</v>
      </c>
      <c r="I33" s="26">
        <v>19069301</v>
      </c>
      <c r="J33" s="27">
        <v>-11806640</v>
      </c>
      <c r="K33" s="23">
        <v>-2874825</v>
      </c>
      <c r="L33" s="24">
        <v>1273859</v>
      </c>
    </row>
    <row r="34" spans="1:12" x14ac:dyDescent="0.25">
      <c r="A34" s="28" t="s">
        <v>52</v>
      </c>
      <c r="B34" s="22" t="s">
        <v>19</v>
      </c>
      <c r="C34" s="23">
        <v>319054874</v>
      </c>
      <c r="D34" s="23">
        <v>342704981</v>
      </c>
      <c r="E34" s="24">
        <v>320015738</v>
      </c>
      <c r="F34" s="25">
        <v>335940221</v>
      </c>
      <c r="G34" s="23">
        <v>318201340</v>
      </c>
      <c r="H34" s="24">
        <v>318201340</v>
      </c>
      <c r="I34" s="26">
        <v>331943210</v>
      </c>
      <c r="J34" s="27">
        <v>325648437</v>
      </c>
      <c r="K34" s="23">
        <v>326048437</v>
      </c>
      <c r="L34" s="24">
        <v>326466437</v>
      </c>
    </row>
    <row r="35" spans="1:12" x14ac:dyDescent="0.25">
      <c r="A35" s="28" t="s">
        <v>27</v>
      </c>
      <c r="B35" s="22" t="s">
        <v>19</v>
      </c>
      <c r="C35" s="23">
        <v>155190245</v>
      </c>
      <c r="D35" s="23">
        <v>191671312</v>
      </c>
      <c r="E35" s="24">
        <v>236158534</v>
      </c>
      <c r="F35" s="25">
        <v>160990871</v>
      </c>
      <c r="G35" s="23">
        <v>254662708</v>
      </c>
      <c r="H35" s="24">
        <v>254662708</v>
      </c>
      <c r="I35" s="26">
        <v>296642410</v>
      </c>
      <c r="J35" s="27">
        <v>267287136</v>
      </c>
      <c r="K35" s="23">
        <v>275792672</v>
      </c>
      <c r="L35" s="24">
        <v>282923070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762421352</v>
      </c>
      <c r="D37" s="35">
        <f t="shared" ref="D37:L37" si="3">SUM(D29:D36)</f>
        <v>870753143</v>
      </c>
      <c r="E37" s="36">
        <f t="shared" si="3"/>
        <v>971556342</v>
      </c>
      <c r="F37" s="37">
        <f t="shared" si="3"/>
        <v>392458926</v>
      </c>
      <c r="G37" s="35">
        <f t="shared" si="3"/>
        <v>660761834</v>
      </c>
      <c r="H37" s="36">
        <f t="shared" si="3"/>
        <v>660761834</v>
      </c>
      <c r="I37" s="38">
        <f t="shared" si="3"/>
        <v>1088043040</v>
      </c>
      <c r="J37" s="39">
        <f t="shared" si="3"/>
        <v>630917948</v>
      </c>
      <c r="K37" s="35">
        <f t="shared" si="3"/>
        <v>649076328</v>
      </c>
      <c r="L37" s="36">
        <f t="shared" si="3"/>
        <v>802121058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13849963</v>
      </c>
      <c r="E39" s="24">
        <v>13849962</v>
      </c>
      <c r="F39" s="25">
        <v>0</v>
      </c>
      <c r="G39" s="23">
        <v>0</v>
      </c>
      <c r="H39" s="24">
        <v>0</v>
      </c>
      <c r="I39" s="26">
        <v>13599114</v>
      </c>
      <c r="J39" s="27">
        <v>0</v>
      </c>
      <c r="K39" s="23">
        <v>0</v>
      </c>
      <c r="L39" s="24">
        <v>-3</v>
      </c>
    </row>
    <row r="40" spans="1:12" x14ac:dyDescent="0.25">
      <c r="A40" s="28" t="s">
        <v>52</v>
      </c>
      <c r="B40" s="22" t="s">
        <v>57</v>
      </c>
      <c r="C40" s="23">
        <v>637161969</v>
      </c>
      <c r="D40" s="23">
        <v>640820420</v>
      </c>
      <c r="E40" s="24">
        <v>742605941</v>
      </c>
      <c r="F40" s="25">
        <v>177255641</v>
      </c>
      <c r="G40" s="23">
        <v>217366495</v>
      </c>
      <c r="H40" s="24">
        <v>217366495</v>
      </c>
      <c r="I40" s="26">
        <v>849458384</v>
      </c>
      <c r="J40" s="27">
        <v>215118669</v>
      </c>
      <c r="K40" s="23">
        <v>224909969</v>
      </c>
      <c r="L40" s="24">
        <v>235442736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533956750</v>
      </c>
      <c r="H42" s="24">
        <v>533956750</v>
      </c>
      <c r="I42" s="26">
        <v>0</v>
      </c>
      <c r="J42" s="27">
        <v>555315020</v>
      </c>
      <c r="K42" s="23">
        <v>577527620</v>
      </c>
      <c r="L42" s="24">
        <v>600628720</v>
      </c>
    </row>
    <row r="43" spans="1:12" x14ac:dyDescent="0.25">
      <c r="A43" s="33" t="s">
        <v>60</v>
      </c>
      <c r="B43" s="40" t="s">
        <v>19</v>
      </c>
      <c r="C43" s="35">
        <f>SUM(C39:C42)</f>
        <v>637161969</v>
      </c>
      <c r="D43" s="41">
        <f t="shared" ref="D43:L43" si="4">SUM(D39:D42)</f>
        <v>654670383</v>
      </c>
      <c r="E43" s="42">
        <f t="shared" si="4"/>
        <v>756455903</v>
      </c>
      <c r="F43" s="43">
        <f t="shared" si="4"/>
        <v>177255641</v>
      </c>
      <c r="G43" s="41">
        <f t="shared" si="4"/>
        <v>751323245</v>
      </c>
      <c r="H43" s="42">
        <f t="shared" si="4"/>
        <v>751323245</v>
      </c>
      <c r="I43" s="43">
        <f t="shared" si="4"/>
        <v>863057498</v>
      </c>
      <c r="J43" s="45">
        <f t="shared" si="4"/>
        <v>770433689</v>
      </c>
      <c r="K43" s="41">
        <f t="shared" si="4"/>
        <v>802437589</v>
      </c>
      <c r="L43" s="42">
        <f t="shared" si="4"/>
        <v>836071453</v>
      </c>
    </row>
    <row r="44" spans="1:12" x14ac:dyDescent="0.25">
      <c r="A44" s="33" t="s">
        <v>61</v>
      </c>
      <c r="B44" s="34" t="s">
        <v>19</v>
      </c>
      <c r="C44" s="35">
        <f>+C37+C43</f>
        <v>1399583321</v>
      </c>
      <c r="D44" s="35">
        <f t="shared" ref="D44:L44" si="5">+D37+D43</f>
        <v>1525423526</v>
      </c>
      <c r="E44" s="36">
        <f t="shared" si="5"/>
        <v>1728012245</v>
      </c>
      <c r="F44" s="37">
        <f t="shared" si="5"/>
        <v>569714567</v>
      </c>
      <c r="G44" s="35">
        <f t="shared" si="5"/>
        <v>1412085079</v>
      </c>
      <c r="H44" s="36">
        <f t="shared" si="5"/>
        <v>1412085079</v>
      </c>
      <c r="I44" s="38">
        <f t="shared" si="5"/>
        <v>1951100538</v>
      </c>
      <c r="J44" s="39">
        <f t="shared" si="5"/>
        <v>1401351637</v>
      </c>
      <c r="K44" s="35">
        <f t="shared" si="5"/>
        <v>1451513917</v>
      </c>
      <c r="L44" s="36">
        <f t="shared" si="5"/>
        <v>1638192511</v>
      </c>
    </row>
    <row r="45" spans="1:12" x14ac:dyDescent="0.25">
      <c r="A45" s="47" t="s">
        <v>62</v>
      </c>
      <c r="B45" s="48" t="s">
        <v>63</v>
      </c>
      <c r="C45" s="49">
        <f>+C26-C44</f>
        <v>778701778</v>
      </c>
      <c r="D45" s="49">
        <f t="shared" ref="D45:L45" si="6">+D26-D44</f>
        <v>772818642</v>
      </c>
      <c r="E45" s="50">
        <f t="shared" si="6"/>
        <v>895004848</v>
      </c>
      <c r="F45" s="51">
        <f t="shared" si="6"/>
        <v>1478978978</v>
      </c>
      <c r="G45" s="49">
        <f t="shared" si="6"/>
        <v>897955326</v>
      </c>
      <c r="H45" s="50">
        <f t="shared" si="6"/>
        <v>897955326</v>
      </c>
      <c r="I45" s="52">
        <f t="shared" si="6"/>
        <v>669040621</v>
      </c>
      <c r="J45" s="53">
        <f t="shared" si="6"/>
        <v>140895762</v>
      </c>
      <c r="K45" s="49">
        <f t="shared" si="6"/>
        <v>113440283</v>
      </c>
      <c r="L45" s="50">
        <f t="shared" si="6"/>
        <v>-69364220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549539799</v>
      </c>
      <c r="D47" s="23">
        <v>411320583</v>
      </c>
      <c r="E47" s="24">
        <v>199376330</v>
      </c>
      <c r="F47" s="25">
        <v>1578354886</v>
      </c>
      <c r="G47" s="23">
        <v>182764991</v>
      </c>
      <c r="H47" s="24">
        <v>182764991</v>
      </c>
      <c r="I47" s="26">
        <v>250069689</v>
      </c>
      <c r="J47" s="27">
        <v>382359941</v>
      </c>
      <c r="K47" s="23">
        <v>489159927</v>
      </c>
      <c r="L47" s="24">
        <v>563032856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549539799</v>
      </c>
      <c r="D50" s="56">
        <f t="shared" ref="D50:L50" si="7">SUM(D47:D49)</f>
        <v>411320583</v>
      </c>
      <c r="E50" s="57">
        <f t="shared" si="7"/>
        <v>199376330</v>
      </c>
      <c r="F50" s="58">
        <f t="shared" si="7"/>
        <v>1578354886</v>
      </c>
      <c r="G50" s="56">
        <f t="shared" si="7"/>
        <v>182764991</v>
      </c>
      <c r="H50" s="57">
        <f t="shared" si="7"/>
        <v>182764991</v>
      </c>
      <c r="I50" s="59">
        <f t="shared" si="7"/>
        <v>250069689</v>
      </c>
      <c r="J50" s="60">
        <f t="shared" si="7"/>
        <v>382359941</v>
      </c>
      <c r="K50" s="56">
        <f t="shared" si="7"/>
        <v>489159927</v>
      </c>
      <c r="L50" s="57">
        <f t="shared" si="7"/>
        <v>563032856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68B652-2DE3-4884-AED4-C02DC4F8BA0F}"/>
</file>

<file path=customXml/itemProps2.xml><?xml version="1.0" encoding="utf-8"?>
<ds:datastoreItem xmlns:ds="http://schemas.openxmlformats.org/officeDocument/2006/customXml" ds:itemID="{7659918B-1839-467C-8F47-3ABA4CFD2E84}"/>
</file>

<file path=customXml/itemProps3.xml><?xml version="1.0" encoding="utf-8"?>
<ds:datastoreItem xmlns:ds="http://schemas.openxmlformats.org/officeDocument/2006/customXml" ds:itemID="{1963CF50-8BCB-4D44-B9D3-3844FA9344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2025-11-20T09:23:08Z</dcterms:created>
  <dcterms:modified xsi:type="dcterms:W3CDTF">2025-11-20T09:25:28Z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